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11016192_HOSP ALMA MATER DE ANTIOQUIA - GESTIONAR DEMANDA\"/>
    </mc:Choice>
  </mc:AlternateContent>
  <xr:revisionPtr revIDLastSave="0" documentId="13_ncr:1_{04864A30-59D1-4865-832B-946BD4D43064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FOR CSA 001" sheetId="1" r:id="rId1"/>
    <sheet name="TD" sheetId="5" r:id="rId2"/>
    <sheet name="ESTADO DE CADA FACTURA" sheetId="2" r:id="rId3"/>
    <sheet name="FOR-CSA-018" sheetId="3" r:id="rId4"/>
    <sheet name="CIRCULAR 030" sheetId="4" r:id="rId5"/>
  </sheets>
  <externalReferences>
    <externalReference r:id="rId6"/>
    <externalReference r:id="rId7"/>
  </externalReferences>
  <definedNames>
    <definedName name="_xlnm._FilterDatabase" localSheetId="2" hidden="1">'ESTADO DE CADA FACTURA'!$A$2:$AR$12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pivotCaches>
    <pivotCache cacheId="9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H18" i="4"/>
  <c r="C17" i="4"/>
  <c r="I30" i="3"/>
  <c r="H30" i="3"/>
  <c r="I28" i="3"/>
  <c r="H28" i="3"/>
  <c r="I25" i="3"/>
  <c r="H25" i="3"/>
  <c r="C12" i="4"/>
  <c r="C11" i="4"/>
  <c r="C9" i="4"/>
  <c r="AD1" i="2"/>
  <c r="AM1" i="2"/>
  <c r="AL1" i="2"/>
  <c r="AK1" i="2"/>
  <c r="AJ1" i="2"/>
  <c r="AI1" i="2"/>
  <c r="AH1" i="2"/>
  <c r="AG1" i="2"/>
  <c r="AF1" i="2"/>
  <c r="AE1" i="2"/>
  <c r="W1" i="2"/>
  <c r="P1" i="2"/>
  <c r="J1" i="2"/>
  <c r="I1" i="2"/>
  <c r="I24" i="4" l="1"/>
  <c r="H24" i="4"/>
  <c r="I17" i="4"/>
  <c r="I32" i="3"/>
  <c r="I33" i="3" s="1"/>
  <c r="H32" i="3"/>
  <c r="H33" i="3" s="1"/>
  <c r="H17" i="4"/>
  <c r="O1" i="2"/>
  <c r="I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  <author>tc={ED9940A4-B407-4FFD-BA74-8B50C9C8DFDB}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3" authorId="1" shapeId="0" xr:uid="{00000000-0006-0000-0000-000005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</text>
    </comment>
    <comment ref="F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<sst xmlns="http://schemas.openxmlformats.org/spreadsheetml/2006/main" count="324" uniqueCount="148">
  <si>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</si>
  <si>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</si>
  <si>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</si>
  <si>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</si>
  <si>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</si>
  <si>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</si>
  <si>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</si>
  <si>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</si>
  <si>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</si>
  <si>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</si>
  <si>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</si>
  <si>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</si>
  <si>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Edad de la cartera</t>
  </si>
  <si>
    <t>HOJA 1 DE 1</t>
  </si>
  <si>
    <t>VERSION 0</t>
  </si>
  <si>
    <t>FOR-CSA-001</t>
  </si>
  <si>
    <t>REPORTE CARTERA DETALLADA IPS</t>
  </si>
  <si>
    <t>HOSPITAL ALMA MATER DE ANTIOQUIA</t>
  </si>
  <si>
    <t>B</t>
  </si>
  <si>
    <t>EVENTO</t>
  </si>
  <si>
    <t>BARRANQUILLA</t>
  </si>
  <si>
    <t>Hospitalizacion</t>
  </si>
  <si>
    <t>B821 - COMFENALCO VALLE CONTRIBUTIVO 2014</t>
  </si>
  <si>
    <t>A</t>
  </si>
  <si>
    <t>APARTADÓ</t>
  </si>
  <si>
    <t>A2057 - COMFENALCO VALLE (SUBSIDIADO) 2016</t>
  </si>
  <si>
    <t>EL</t>
  </si>
  <si>
    <t>MEDELLÍN</t>
  </si>
  <si>
    <t>L1612 - CAJA COMPENSACION COMFENALCO DEL VALLE DEL CAUCA 2018</t>
  </si>
  <si>
    <t>EVENTO-NOPBS</t>
  </si>
  <si>
    <t>Urgencias</t>
  </si>
  <si>
    <t>L2999 - CAJA COMPENSACION COMFENALCO DEL VALLE DEL CAUCA 2022</t>
  </si>
  <si>
    <t>L3404 - CAJA COMPENSACION COMFENALCO DEL VALLE DEL CAUCA 2023</t>
  </si>
  <si>
    <t>Vencido 361 en Adelante</t>
  </si>
  <si>
    <t>Vencido 91 A 180</t>
  </si>
  <si>
    <t>Vencido 31 A 60</t>
  </si>
  <si>
    <t>3681 - CAJACOMPENSACIONCOMFENALCODELVALLEDELCAUCA2024</t>
  </si>
  <si>
    <t>3892 - CAJACOMPENSACIONCOMFENALCODELVALLEDELCAUCA2025</t>
  </si>
  <si>
    <t>Ambulatorio</t>
  </si>
  <si>
    <t>FACT</t>
  </si>
  <si>
    <t>LLAVE</t>
  </si>
  <si>
    <t>ESTADO EPS 12-06-2025</t>
  </si>
  <si>
    <t>POR PAGAR SAP</t>
  </si>
  <si>
    <t>DOC CONTA</t>
  </si>
  <si>
    <t>ESTADO BOX</t>
  </si>
  <si>
    <t>FECHA FACT</t>
  </si>
  <si>
    <t>FECHA RAD</t>
  </si>
  <si>
    <t>DIAS</t>
  </si>
  <si>
    <t>EDAD</t>
  </si>
  <si>
    <t>GLOSA PDTE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</si>
  <si>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</si>
  <si>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</si>
  <si>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</si>
  <si>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</si>
  <si>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</si>
  <si>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</si>
  <si>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</si>
  <si>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</si>
  <si>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</si>
  <si>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</si>
  <si>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</si>
  <si>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</si>
  <si>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</si>
  <si>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</si>
  <si>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</si>
  <si>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</si>
  <si>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</si>
  <si>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</si>
  <si>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</si>
  <si>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</si>
  <si>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</si>
  <si>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A289370</t>
  </si>
  <si>
    <t>811016192_A289370</t>
  </si>
  <si>
    <t>Factura aceptada por la IPS</t>
  </si>
  <si>
    <t>Finalizada</t>
  </si>
  <si>
    <t>Más de 360</t>
  </si>
  <si>
    <t>MIG-811016192</t>
  </si>
  <si>
    <t>EL515630</t>
  </si>
  <si>
    <t>811016192_EL515630</t>
  </si>
  <si>
    <t>Factura no radicada</t>
  </si>
  <si>
    <t>No radicada</t>
  </si>
  <si>
    <t>B964669</t>
  </si>
  <si>
    <t>811016192_B964669</t>
  </si>
  <si>
    <t>EL873656</t>
  </si>
  <si>
    <t>811016192_EL873656</t>
  </si>
  <si>
    <t>31-60</t>
  </si>
  <si>
    <t>Consultas ambulatorias</t>
  </si>
  <si>
    <t>COT-2023-43</t>
  </si>
  <si>
    <t>EL869752</t>
  </si>
  <si>
    <t>811016192_EL869752</t>
  </si>
  <si>
    <t>URG-2023-232</t>
  </si>
  <si>
    <t>EL651788</t>
  </si>
  <si>
    <t>811016192_EL651788</t>
  </si>
  <si>
    <t>EL846215</t>
  </si>
  <si>
    <t>811016192_EL846215</t>
  </si>
  <si>
    <t>91-180</t>
  </si>
  <si>
    <t>Servicios hospitalarios</t>
  </si>
  <si>
    <t>EL60140</t>
  </si>
  <si>
    <t>811016192_EL60140</t>
  </si>
  <si>
    <t>EL84826</t>
  </si>
  <si>
    <t>811016192_EL84826</t>
  </si>
  <si>
    <t>EL84825</t>
  </si>
  <si>
    <t>811016192_EL84825</t>
  </si>
  <si>
    <t>(en blanco)</t>
  </si>
  <si>
    <t>Factura cancelada</t>
  </si>
  <si>
    <t>FOR-CSA-018</t>
  </si>
  <si>
    <t>RESUMEN DE CARTERA REVISADA POR LA EPS</t>
  </si>
  <si>
    <t>VERSION 2</t>
  </si>
  <si>
    <t>A continuacion me permito remitir nuestra respuesta al estado de cartera presentado en la fecha: 03/06/2025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</si>
  <si>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</si>
  <si>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</si>
  <si>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</si>
  <si>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</si>
  <si>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</si>
  <si>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</si>
  <si>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</si>
  <si>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</si>
  <si>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</si>
  <si>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</si>
  <si>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</si>
  <si>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</si>
  <si>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</si>
  <si>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</si>
  <si>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</si>
  <si>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</si>
  <si>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</si>
  <si>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Juan Camilo Paez R.</t>
  </si>
  <si>
    <t>Cargo</t>
  </si>
  <si>
    <t>Cartera - Cuentas Salud</t>
  </si>
  <si>
    <t>Entidad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</si>
  <si>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</si>
  <si>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</si>
  <si>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</si>
  <si>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</si>
  <si>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</si>
  <si>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</si>
  <si>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</si>
  <si>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</si>
  <si>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Cuenta de LLAVE</t>
  </si>
  <si>
    <t>Suma de IPS Saldo Factura</t>
  </si>
  <si>
    <t>Etiquetas de fila</t>
  </si>
  <si>
    <t>Total general</t>
  </si>
  <si>
    <t>Santiago de Cali, junio 12 2025</t>
  </si>
  <si>
    <t>Señores : HOSPITAL ALMA MATER DE ANTIOQUIA</t>
  </si>
  <si>
    <t>NIT: 811016192</t>
  </si>
  <si>
    <t>LA IPS NOTIFICA QUE ES REGIMEN ESPACIAL</t>
  </si>
  <si>
    <t>RETENCIONES</t>
  </si>
  <si>
    <t>CERRADA POR EXTEMPORANEIDAD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</si>
</sst>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/mm/yyyy;@"/>
    <numFmt numFmtId="165" formatCode="_-* #,##0_-;\-* #,##0_-;_-* &quot;-&quot;??_-;_-@_-"/>
    <numFmt numFmtId="166" formatCode="&quot;$&quot;\ #,##0"/>
    <numFmt numFmtId="167" formatCode="_-&quot;$&quot;\ * #,##0_-;\-&quot;$&quot;\ * #,##0_-;_-&quot;$&quot;\ * &quot;-&quot;??_-;_-@_-"/>
    <numFmt numFmtId="168" formatCode="[$-240A]d&quot; de &quot;mmmm&quot; de &quot;yyyy;@"/>
    <numFmt numFmtId="169" formatCode="&quot;$&quot;\ #,##0;[Red]&quot;$&quot;\ #,##0"/>
    <numFmt numFmtId="170" formatCode="[$$-240A]\ #,##0;\-[$$-240A]\ #,##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8"/>
      <color rgb="FFFF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4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3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64" fontId="0" fillId="0" borderId="1" xfId="0" applyNumberFormat="1" applyBorder="1"/>
    <xf numFmtId="165" fontId="0" fillId="0" borderId="1" xfId="2" applyNumberFormat="1" applyFont="1" applyBorder="1"/>
    <xf numFmtId="0" fontId="7" fillId="2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0" fillId="0" borderId="7" xfId="0" applyNumberFormat="1" applyBorder="1"/>
    <xf numFmtId="165" fontId="0" fillId="0" borderId="7" xfId="2" applyNumberFormat="1" applyFont="1" applyBorder="1"/>
    <xf numFmtId="0" fontId="7" fillId="2" borderId="7" xfId="0" applyFont="1" applyFill="1" applyBorder="1" applyAlignment="1">
      <alignment horizontal="center" wrapText="1"/>
    </xf>
    <xf numFmtId="0" fontId="0" fillId="0" borderId="8" xfId="0" applyBorder="1"/>
    <xf numFmtId="14" fontId="0" fillId="0" borderId="6" xfId="0" applyNumberFormat="1" applyBorder="1"/>
    <xf numFmtId="164" fontId="0" fillId="0" borderId="9" xfId="0" applyNumberFormat="1" applyBorder="1"/>
    <xf numFmtId="164" fontId="0" fillId="0" borderId="10" xfId="0" applyNumberFormat="1" applyBorder="1"/>
    <xf numFmtId="14" fontId="0" fillId="0" borderId="5" xfId="0" applyNumberFormat="1" applyBorder="1"/>
    <xf numFmtId="0" fontId="7" fillId="0" borderId="1" xfId="0" applyFont="1" applyBorder="1"/>
    <xf numFmtId="165" fontId="0" fillId="0" borderId="1" xfId="2" applyNumberFormat="1" applyFont="1" applyFill="1" applyBorder="1"/>
    <xf numFmtId="165" fontId="0" fillId="0" borderId="7" xfId="2" applyNumberFormat="1" applyFont="1" applyFill="1" applyBorder="1"/>
    <xf numFmtId="165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6" fontId="8" fillId="4" borderId="1" xfId="3" applyNumberFormat="1" applyFont="1" applyFill="1" applyBorder="1" applyAlignment="1">
      <alignment horizontal="center" vertical="center" wrapText="1"/>
    </xf>
    <xf numFmtId="0" fontId="8" fillId="4" borderId="1" xfId="3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166" fontId="8" fillId="6" borderId="1" xfId="3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66" fontId="8" fillId="3" borderId="1" xfId="3" applyNumberFormat="1" applyFont="1" applyFill="1" applyBorder="1" applyAlignment="1">
      <alignment horizontal="center" vertical="center" wrapText="1"/>
    </xf>
    <xf numFmtId="166" fontId="8" fillId="7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4" fontId="8" fillId="7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4" fontId="9" fillId="0" borderId="1" xfId="0" applyNumberFormat="1" applyFont="1" applyBorder="1" applyAlignment="1">
      <alignment vertical="center"/>
    </xf>
    <xf numFmtId="167" fontId="9" fillId="0" borderId="1" xfId="3" applyNumberFormat="1" applyFont="1" applyBorder="1" applyAlignment="1">
      <alignment vertical="center"/>
    </xf>
    <xf numFmtId="167" fontId="10" fillId="0" borderId="11" xfId="3" applyNumberFormat="1" applyFont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166" fontId="9" fillId="0" borderId="1" xfId="0" applyNumberFormat="1" applyFont="1" applyBorder="1" applyAlignment="1">
      <alignment vertical="center"/>
    </xf>
    <xf numFmtId="14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center"/>
    </xf>
    <xf numFmtId="166" fontId="9" fillId="0" borderId="0" xfId="0" applyNumberFormat="1" applyFont="1"/>
    <xf numFmtId="166" fontId="9" fillId="0" borderId="0" xfId="3" applyNumberFormat="1" applyFont="1" applyAlignment="1"/>
    <xf numFmtId="0" fontId="11" fillId="0" borderId="0" xfId="1" applyFont="1"/>
    <xf numFmtId="0" fontId="11" fillId="0" borderId="12" xfId="1" applyFont="1" applyBorder="1" applyAlignment="1">
      <alignment horizontal="centerContinuous"/>
    </xf>
    <xf numFmtId="0" fontId="11" fillId="0" borderId="13" xfId="1" applyFont="1" applyBorder="1" applyAlignment="1">
      <alignment horizontal="centerContinuous"/>
    </xf>
    <xf numFmtId="0" fontId="11" fillId="0" borderId="16" xfId="1" applyFont="1" applyBorder="1" applyAlignment="1">
      <alignment horizontal="centerContinuous"/>
    </xf>
    <xf numFmtId="0" fontId="11" fillId="0" borderId="17" xfId="1" applyFont="1" applyBorder="1" applyAlignment="1">
      <alignment horizontal="centerContinuous"/>
    </xf>
    <xf numFmtId="0" fontId="5" fillId="0" borderId="12" xfId="1" applyFont="1" applyBorder="1" applyAlignment="1">
      <alignment horizontal="centerContinuous" vertical="center"/>
    </xf>
    <xf numFmtId="0" fontId="5" fillId="0" borderId="14" xfId="1" applyFont="1" applyBorder="1" applyAlignment="1">
      <alignment horizontal="centerContinuous" vertical="center"/>
    </xf>
    <xf numFmtId="0" fontId="5" fillId="0" borderId="13" xfId="1" applyFont="1" applyBorder="1" applyAlignment="1">
      <alignment horizontal="centerContinuous" vertical="center"/>
    </xf>
    <xf numFmtId="0" fontId="5" fillId="0" borderId="15" xfId="1" applyFont="1" applyBorder="1" applyAlignment="1">
      <alignment horizontal="centerContinuous" vertical="center"/>
    </xf>
    <xf numFmtId="0" fontId="5" fillId="0" borderId="16" xfId="1" applyFont="1" applyBorder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0" fontId="5" fillId="0" borderId="22" xfId="1" applyFont="1" applyBorder="1" applyAlignment="1">
      <alignment horizontal="centerContinuous" vertical="center"/>
    </xf>
    <xf numFmtId="0" fontId="11" fillId="0" borderId="18" xfId="1" applyFont="1" applyBorder="1" applyAlignment="1">
      <alignment horizontal="centerContinuous"/>
    </xf>
    <xf numFmtId="0" fontId="11" fillId="0" borderId="20" xfId="1" applyFont="1" applyBorder="1" applyAlignment="1">
      <alignment horizontal="centerContinuous"/>
    </xf>
    <xf numFmtId="0" fontId="5" fillId="0" borderId="18" xfId="1" applyFont="1" applyBorder="1" applyAlignment="1">
      <alignment horizontal="centerContinuous" vertical="center"/>
    </xf>
    <xf numFmtId="0" fontId="5" fillId="0" borderId="19" xfId="1" applyFont="1" applyBorder="1" applyAlignment="1">
      <alignment horizontal="centerContinuous" vertical="center"/>
    </xf>
    <xf numFmtId="0" fontId="5" fillId="0" borderId="20" xfId="1" applyFont="1" applyBorder="1" applyAlignment="1">
      <alignment horizontal="centerContinuous" vertical="center"/>
    </xf>
    <xf numFmtId="0" fontId="5" fillId="0" borderId="21" xfId="1" applyFont="1" applyBorder="1" applyAlignment="1">
      <alignment horizontal="centerContinuous" vertical="center"/>
    </xf>
    <xf numFmtId="0" fontId="11" fillId="0" borderId="16" xfId="1" applyFont="1" applyBorder="1"/>
    <xf numFmtId="0" fontId="11" fillId="0" borderId="17" xfId="1" applyFont="1" applyBorder="1"/>
    <xf numFmtId="0" fontId="5" fillId="0" borderId="0" xfId="1" applyFont="1"/>
    <xf numFmtId="14" fontId="11" fillId="0" borderId="0" xfId="1" applyNumberFormat="1" applyFont="1"/>
    <xf numFmtId="168" fontId="11" fillId="0" borderId="0" xfId="1" applyNumberFormat="1" applyFont="1"/>
    <xf numFmtId="14" fontId="11" fillId="0" borderId="0" xfId="1" applyNumberFormat="1" applyFont="1" applyAlignment="1">
      <alignment horizontal="left"/>
    </xf>
    <xf numFmtId="1" fontId="5" fillId="0" borderId="0" xfId="4" applyNumberFormat="1" applyFont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" fontId="5" fillId="0" borderId="0" xfId="1" applyNumberFormat="1" applyFont="1" applyAlignment="1">
      <alignment horizontal="center"/>
    </xf>
    <xf numFmtId="169" fontId="5" fillId="0" borderId="0" xfId="1" applyNumberFormat="1" applyFont="1" applyAlignment="1">
      <alignment horizontal="right"/>
    </xf>
    <xf numFmtId="1" fontId="11" fillId="0" borderId="0" xfId="1" applyNumberFormat="1" applyFont="1" applyAlignment="1">
      <alignment horizontal="center"/>
    </xf>
    <xf numFmtId="169" fontId="11" fillId="0" borderId="0" xfId="1" applyNumberFormat="1" applyFont="1" applyAlignment="1">
      <alignment horizontal="right"/>
    </xf>
    <xf numFmtId="0" fontId="11" fillId="0" borderId="0" xfId="1" applyFont="1" applyAlignment="1">
      <alignment horizontal="center"/>
    </xf>
    <xf numFmtId="1" fontId="5" fillId="0" borderId="23" xfId="1" applyNumberFormat="1" applyFont="1" applyBorder="1" applyAlignment="1">
      <alignment horizontal="center"/>
    </xf>
    <xf numFmtId="169" fontId="5" fillId="0" borderId="23" xfId="1" applyNumberFormat="1" applyFont="1" applyBorder="1" applyAlignment="1">
      <alignment horizontal="right"/>
    </xf>
    <xf numFmtId="169" fontId="11" fillId="0" borderId="0" xfId="1" applyNumberFormat="1" applyFont="1"/>
    <xf numFmtId="169" fontId="5" fillId="0" borderId="19" xfId="1" applyNumberFormat="1" applyFont="1" applyBorder="1"/>
    <xf numFmtId="169" fontId="11" fillId="0" borderId="19" xfId="1" applyNumberFormat="1" applyFont="1" applyBorder="1"/>
    <xf numFmtId="169" fontId="5" fillId="0" borderId="0" xfId="1" applyNumberFormat="1" applyFont="1"/>
    <xf numFmtId="0" fontId="11" fillId="0" borderId="18" xfId="1" applyFont="1" applyBorder="1"/>
    <xf numFmtId="0" fontId="11" fillId="0" borderId="19" xfId="1" applyFont="1" applyBorder="1"/>
    <xf numFmtId="0" fontId="11" fillId="0" borderId="20" xfId="1" applyFont="1" applyBorder="1"/>
    <xf numFmtId="0" fontId="11" fillId="2" borderId="0" xfId="1" applyFont="1" applyFill="1"/>
    <xf numFmtId="0" fontId="5" fillId="0" borderId="0" xfId="1" applyFont="1" applyAlignment="1">
      <alignment horizontal="center"/>
    </xf>
    <xf numFmtId="1" fontId="5" fillId="0" borderId="0" xfId="4" applyNumberFormat="1" applyFont="1" applyAlignment="1">
      <alignment horizontal="right"/>
    </xf>
    <xf numFmtId="170" fontId="5" fillId="0" borderId="0" xfId="5" applyNumberFormat="1" applyFont="1" applyAlignment="1">
      <alignment horizontal="right"/>
    </xf>
    <xf numFmtId="1" fontId="11" fillId="0" borderId="0" xfId="4" applyNumberFormat="1" applyFont="1" applyAlignment="1">
      <alignment horizontal="right"/>
    </xf>
    <xf numFmtId="170" fontId="11" fillId="0" borderId="0" xfId="5" applyNumberFormat="1" applyFont="1" applyAlignment="1">
      <alignment horizontal="right"/>
    </xf>
    <xf numFmtId="165" fontId="11" fillId="0" borderId="23" xfId="5" applyNumberFormat="1" applyFont="1" applyBorder="1" applyAlignment="1">
      <alignment horizontal="center"/>
    </xf>
    <xf numFmtId="170" fontId="11" fillId="0" borderId="23" xfId="5" applyNumberFormat="1" applyFont="1" applyBorder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12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3" fontId="11" fillId="0" borderId="0" xfId="2" applyFont="1" applyAlignment="1">
      <alignment horizontal="center"/>
    </xf>
    <xf numFmtId="43" fontId="11" fillId="0" borderId="0" xfId="2" applyFont="1" applyAlignment="1">
      <alignment horizontal="right"/>
    </xf>
    <xf numFmtId="43" fontId="11" fillId="0" borderId="19" xfId="2" applyFont="1" applyBorder="1" applyAlignment="1">
      <alignment horizontal="center"/>
    </xf>
    <xf numFmtId="43" fontId="11" fillId="0" borderId="19" xfId="2" applyFont="1" applyBorder="1" applyAlignment="1">
      <alignment horizontal="right"/>
    </xf>
    <xf numFmtId="43" fontId="5" fillId="0" borderId="0" xfId="2" applyFont="1" applyAlignment="1">
      <alignment horizontal="center"/>
    </xf>
    <xf numFmtId="43" fontId="5" fillId="0" borderId="0" xfId="2" applyFont="1" applyAlignment="1">
      <alignment horizontal="right"/>
    </xf>
    <xf numFmtId="43" fontId="11" fillId="0" borderId="0" xfId="2" applyFont="1"/>
    <xf numFmtId="0" fontId="9" fillId="5" borderId="1" xfId="0" applyFont="1" applyFill="1" applyBorder="1" applyAlignment="1">
      <alignment vertical="center"/>
    </xf>
    <xf numFmtId="167" fontId="10" fillId="5" borderId="11" xfId="3" applyNumberFormat="1" applyFont="1" applyFill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9" fillId="6" borderId="1" xfId="0" applyFont="1" applyFill="1" applyBorder="1" applyAlignment="1">
      <alignment vertical="center"/>
    </xf>
    <xf numFmtId="14" fontId="9" fillId="6" borderId="1" xfId="0" applyNumberFormat="1" applyFont="1" applyFill="1" applyBorder="1" applyAlignment="1">
      <alignment vertical="center"/>
    </xf>
    <xf numFmtId="167" fontId="9" fillId="6" borderId="1" xfId="3" applyNumberFormat="1" applyFont="1" applyFill="1" applyBorder="1" applyAlignment="1">
      <alignment vertical="center"/>
    </xf>
    <xf numFmtId="167" fontId="10" fillId="6" borderId="11" xfId="3" applyNumberFormat="1" applyFont="1" applyFill="1" applyBorder="1" applyAlignment="1">
      <alignment vertical="center"/>
    </xf>
    <xf numFmtId="166" fontId="9" fillId="6" borderId="1" xfId="0" applyNumberFormat="1" applyFont="1" applyFill="1" applyBorder="1" applyAlignment="1">
      <alignment vertical="center"/>
    </xf>
    <xf numFmtId="0" fontId="0" fillId="6" borderId="0" xfId="0" applyFill="1"/>
  </cellXfs>
  <cellStyles count="6">
    <cellStyle name="Millares" xfId="2" builtinId="3"/>
    <cellStyle name="Millares 2 2" xfId="5" xr:uid="{00000000-0005-0000-0000-000001000000}"/>
    <cellStyle name="Millares 3" xfId="4" xr:uid="{00000000-0005-0000-0000-000002000000}"/>
    <cellStyle name="Moneda" xfId="3" builtinId="4"/>
    <cellStyle name="Normal" xfId="0" builtinId="0"/>
    <cellStyle name="Normal 2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84666</xdr:rowOff>
    </xdr:from>
    <xdr:to>
      <xdr:col>4</xdr:col>
      <xdr:colOff>10583</xdr:colOff>
      <xdr:row>1</xdr:row>
      <xdr:rowOff>79374</xdr:rowOff>
    </xdr:to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7A44E37-4B81-40BF-893D-6D0413AF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49" y="84666"/>
          <a:ext cx="2217209" cy="36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Camilo Paez Ramirez" refreshedDate="45820.369139236114" createdVersion="5" refreshedVersion="5" minRefreshableVersion="3" recordCount="10" xr:uid="{00000000-000A-0000-FFFF-FFFF18000000}">
  <cacheSource type="worksheet">
    <worksheetSource ref="A2:AR12" sheet="ESTADO DE CADA FACTURA"/>
  </cacheSource>
  <cacheFields count="44">
    <cacheField name="NIT IPS" numFmtId="0">
      <sharedItems containsSemiMixedTypes="0" containsString="0" containsNumber="1" containsInteger="1" minValue="811016192" maxValue="811016192"/>
    </cacheField>
    <cacheField name="Nombre IPS" numFmtId="0">
      <sharedItems/>
    </cacheField>
    <cacheField name="Prefijo Factura" numFmtId="0">
      <sharedItems/>
    </cacheField>
    <cacheField name="Numero Factura" numFmtId="0">
      <sharedItems containsSemiMixedTypes="0" containsString="0" containsNumber="1" containsInteger="1" minValue="60140" maxValue="964669"/>
    </cacheField>
    <cacheField name="FACT" numFmtId="0">
      <sharedItems/>
    </cacheField>
    <cacheField name="LLAVE" numFmtId="0">
      <sharedItems/>
    </cacheField>
    <cacheField name="IPS Fecha factura" numFmtId="14">
      <sharedItems containsSemiMixedTypes="0" containsNonDate="0" containsDate="1" containsString="0" minDate="2015-02-28T00:00:00" maxDate="2025-03-05T00:00:00"/>
    </cacheField>
    <cacheField name="IPS Fecha radicado" numFmtId="14">
      <sharedItems containsSemiMixedTypes="0" containsNonDate="0" containsDate="1" containsString="0" minDate="2015-04-13T00:00:00" maxDate="2025-03-12T00:00:00"/>
    </cacheField>
    <cacheField name="IPS Valor Factura" numFmtId="167">
      <sharedItems containsSemiMixedTypes="0" containsString="0" containsNumber="1" containsInteger="1" minValue="155622" maxValue="60776669"/>
    </cacheField>
    <cacheField name="IPS Saldo Factura" numFmtId="167">
      <sharedItems containsSemiMixedTypes="0" containsString="0" containsNumber="1" containsInteger="1" minValue="14160" maxValue="7647380"/>
    </cacheField>
    <cacheField name="Tipo de Contrato" numFmtId="0">
      <sharedItems/>
    </cacheField>
    <cacheField name="Sede / Ciudad" numFmtId="0">
      <sharedItems/>
    </cacheField>
    <cacheField name="Tipo de Prestación" numFmtId="0">
      <sharedItems/>
    </cacheField>
    <cacheField name="Numero de Contrato" numFmtId="0">
      <sharedItems/>
    </cacheField>
    <cacheField name="ESTADO EPS 12-06-2025" numFmtId="0">
      <sharedItems count="3">
        <s v="Factura aceptada por la IPS"/>
        <s v="Factura cancelada"/>
        <s v="Factura no radicada"/>
      </sharedItems>
    </cacheField>
    <cacheField name="POR PAGAR SAP" numFmtId="166">
      <sharedItems containsSemiMixedTypes="0" containsString="0" containsNumber="1" containsInteger="1" minValue="0" maxValue="0"/>
    </cacheField>
    <cacheField name="DOC CONTA" numFmtId="0">
      <sharedItems containsNonDate="0" containsString="0" containsBlank="1"/>
    </cacheField>
    <cacheField name="ESTADO BOX" numFmtId="0">
      <sharedItems containsBlank="1"/>
    </cacheField>
    <cacheField name="FECHA FACT" numFmtId="14">
      <sharedItems containsNonDate="0" containsDate="1" containsString="0" containsBlank="1" minDate="2015-02-28T00:00:00" maxDate="2025-03-06T00:00:00"/>
    </cacheField>
    <cacheField name="FECHA RAD" numFmtId="14">
      <sharedItems containsNonDate="0" containsDate="1" containsString="0" containsBlank="1" minDate="2015-04-28T00:00:00" maxDate="2025-03-12T00:00:00"/>
    </cacheField>
    <cacheField name="DIAS" numFmtId="0">
      <sharedItems containsMixedTypes="1" containsNumber="1" containsInteger="1" minValue="31" maxValue="2684"/>
    </cacheField>
    <cacheField name="EDAD" numFmtId="0">
      <sharedItems/>
    </cacheField>
    <cacheField name="Valor_Glosa y Devolución" numFmtId="166">
      <sharedItems containsSemiMixedTypes="0" containsString="0" containsNumber="1" containsInteger="1" minValue="0" maxValue="0"/>
    </cacheField>
    <cacheField name="TIPIFICACION" numFmtId="0">
      <sharedItems containsNonDate="0" containsString="0" containsBlank="1"/>
    </cacheField>
    <cacheField name="CONCEPTO GLOSA Y DEVOLUCION" numFmtId="0">
      <sharedItems containsNonDate="0" containsString="0" containsBlank="1"/>
    </cacheField>
    <cacheField name="TIPIFICACION OBJECION" numFmtId="0">
      <sharedItems containsNonDate="0" containsString="0" containsBlank="1"/>
    </cacheField>
    <cacheField name="TIPO DE SERVICIO" numFmtId="0">
      <sharedItems containsBlank="1"/>
    </cacheField>
    <cacheField name="AMBITO" numFmtId="0">
      <sharedItems containsNonDate="0" containsString="0" containsBlank="1"/>
    </cacheField>
    <cacheField name="Numero Contrato" numFmtId="0">
      <sharedItems containsBlank="1"/>
    </cacheField>
    <cacheField name="FACTURA CANCELADA" numFmtId="166">
      <sharedItems containsSemiMixedTypes="0" containsString="0" containsNumber="1" containsInteger="1" minValue="0" maxValue="1201435"/>
    </cacheField>
    <cacheField name="FACTURA DEVUELTA" numFmtId="166">
      <sharedItems containsSemiMixedTypes="0" containsString="0" containsNumber="1" containsInteger="1" minValue="0" maxValue="0"/>
    </cacheField>
    <cacheField name="FACTURA NO RADICADA" numFmtId="166">
      <sharedItems containsSemiMixedTypes="0" containsString="0" containsNumber="1" containsInteger="1" minValue="0" maxValue="1110568"/>
    </cacheField>
    <cacheField name="VALOR ACEPTADO IPS" numFmtId="166">
      <sharedItems containsSemiMixedTypes="0" containsString="0" containsNumber="1" containsInteger="1" minValue="0" maxValue="7647380"/>
    </cacheField>
    <cacheField name="VALOR EXTEMPORANEO" numFmtId="166">
      <sharedItems containsSemiMixedTypes="0" containsString="0" containsNumber="1" containsInteger="1" minValue="0" maxValue="0"/>
    </cacheField>
    <cacheField name="GLOSA PDTE" numFmtId="166">
      <sharedItems containsSemiMixedTypes="0" containsString="0" containsNumber="1" containsInteger="1" minValue="0" maxValue="0"/>
    </cacheField>
    <cacheField name="FACTURA EN PROGRAMACION DE PAGO" numFmtId="166">
      <sharedItems containsSemiMixedTypes="0" containsString="0" containsNumber="1" containsInteger="1" minValue="0" maxValue="0"/>
    </cacheField>
    <cacheField name="FACTURA EN PROCESO INTERNO" numFmtId="166">
      <sharedItems containsSemiMixedTypes="0" containsString="0" containsNumber="1" containsInteger="1" minValue="0" maxValue="0"/>
    </cacheField>
    <cacheField name="FACTURACION COVID-19" numFmtId="166">
      <sharedItems containsSemiMixedTypes="0" containsString="0" containsNumber="1" containsInteger="1" minValue="0" maxValue="0"/>
    </cacheField>
    <cacheField name="VALO CANCELADO SAP" numFmtId="166">
      <sharedItems containsSemiMixedTypes="0" containsString="0" containsNumber="1" containsInteger="1" minValue="0" maxValue="30000000"/>
    </cacheField>
    <cacheField name="RETENCION" numFmtId="166">
      <sharedItems containsSemiMixedTypes="0" containsString="0" containsNumber="1" containsInteger="1" minValue="0" maxValue="0"/>
    </cacheField>
    <cacheField name="DOC COMPENSACION SAP" numFmtId="0">
      <sharedItems containsString="0" containsBlank="1" containsNumber="1" containsInteger="1" minValue="2200329893" maxValue="4800068561"/>
    </cacheField>
    <cacheField name="FECHA COMPENSACION SAP" numFmtId="14">
      <sharedItems containsNonDate="0" containsDate="1" containsString="0" containsBlank="1" minDate="2015-10-20T00:00:00" maxDate="2025-05-01T00:00:00"/>
    </cacheField>
    <cacheField name="OBSE PAGO" numFmtId="0">
      <sharedItems containsBlank="1"/>
    </cacheField>
    <cacheField name="VALOR TRANFERENCIA" numFmtId="166">
      <sharedItems containsSemiMixedTypes="0" containsString="0" containsNumber="1" containsInteger="1" minValue="0" maxValue="300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n v="811016192"/>
    <s v="HOSPITAL ALMA MATER DE ANTIOQUIA"/>
    <s v="A"/>
    <n v="289370"/>
    <s v="A289370"/>
    <s v="811016192_A289370"/>
    <d v="2016-02-15T00:00:00"/>
    <d v="2018-01-22T00:00:00"/>
    <n v="7647380"/>
    <n v="7647380"/>
    <s v="EVENTO"/>
    <s v="APARTADÓ"/>
    <s v="Hospitalizacion"/>
    <s v="A2057 - COMFENALCO VALLE (SUBSIDIADO) 2016"/>
    <x v="0"/>
    <n v="0"/>
    <m/>
    <s v="Finalizada"/>
    <d v="2016-02-15T00:00:00"/>
    <d v="2016-05-12T00:00:00"/>
    <n v="2684"/>
    <s v="Más de 360"/>
    <n v="0"/>
    <m/>
    <m/>
    <m/>
    <m/>
    <m/>
    <s v="MIG-811016192"/>
    <n v="0"/>
    <n v="0"/>
    <n v="0"/>
    <n v="7647380"/>
    <n v="0"/>
    <n v="0"/>
    <n v="0"/>
    <n v="0"/>
    <n v="0"/>
    <n v="0"/>
    <n v="0"/>
    <m/>
    <m/>
    <m/>
    <n v="0"/>
  </r>
  <r>
    <n v="811016192"/>
    <s v="HOSPITAL ALMA MATER DE ANTIOQUIA"/>
    <s v="B"/>
    <n v="964669"/>
    <s v="B964669"/>
    <s v="811016192_B964669"/>
    <d v="2015-02-28T00:00:00"/>
    <d v="2015-04-13T00:00:00"/>
    <n v="2406173"/>
    <n v="1133988"/>
    <s v="EVENTO"/>
    <s v="BARRANQUILLA"/>
    <s v="Hospitalizacion"/>
    <s v="B821 - COMFENALCO VALLE CONTRIBUTIVO 2014"/>
    <x v="1"/>
    <n v="0"/>
    <m/>
    <s v="Finalizada"/>
    <d v="2015-02-28T00:00:00"/>
    <d v="2015-04-28T00:00:00"/>
    <n v="2622"/>
    <s v="Más de 360"/>
    <n v="0"/>
    <m/>
    <m/>
    <m/>
    <m/>
    <m/>
    <s v="MIG-811016192"/>
    <n v="1133988"/>
    <n v="0"/>
    <n v="0"/>
    <n v="0"/>
    <n v="0"/>
    <n v="0"/>
    <n v="0"/>
    <n v="0"/>
    <n v="0"/>
    <n v="2176820"/>
    <n v="0"/>
    <n v="2200329893"/>
    <d v="2015-10-20T00:00:00"/>
    <s v="(en blanco)"/>
    <n v="2706798"/>
  </r>
  <r>
    <n v="811016192"/>
    <s v="HOSPITAL ALMA MATER DE ANTIOQUIA"/>
    <s v="EL"/>
    <n v="873656"/>
    <s v="EL873656"/>
    <s v="811016192_EL873656"/>
    <d v="2025-03-04T00:00:00"/>
    <d v="2025-03-11T00:00:00"/>
    <n v="155622"/>
    <n v="155622"/>
    <s v="EVENTO"/>
    <s v="MEDELLÍN"/>
    <s v="Ambulatorio"/>
    <s v="3892 - CAJACOMPENSACIONCOMFENALCODELVALLEDELCAUCA2025"/>
    <x v="1"/>
    <n v="0"/>
    <m/>
    <s v="Finalizada"/>
    <d v="2025-03-05T00:00:00"/>
    <d v="2025-03-11T00:00:00"/>
    <n v="31"/>
    <s v="31-60"/>
    <n v="0"/>
    <m/>
    <m/>
    <m/>
    <s v="Consultas ambulatorias"/>
    <m/>
    <s v="COT-2023-43"/>
    <n v="155622"/>
    <n v="0"/>
    <n v="0"/>
    <n v="0"/>
    <n v="0"/>
    <n v="0"/>
    <n v="0"/>
    <n v="0"/>
    <n v="0"/>
    <n v="155622"/>
    <n v="0"/>
    <n v="4800068561"/>
    <d v="2025-04-30T00:00:00"/>
    <s v="(en blanco)"/>
    <n v="362206"/>
  </r>
  <r>
    <n v="811016192"/>
    <s v="HOSPITAL ALMA MATER DE ANTIOQUIA"/>
    <s v="EL"/>
    <n v="869752"/>
    <s v="EL869752"/>
    <s v="811016192_EL869752"/>
    <d v="2025-02-18T00:00:00"/>
    <d v="2025-03-06T00:00:00"/>
    <n v="210800"/>
    <n v="210800"/>
    <s v="EVENTO"/>
    <s v="MEDELLÍN"/>
    <s v="Ambulatorio"/>
    <s v="3892 - CAJACOMPENSACIONCOMFENALCODELVALLEDELCAUCA2025"/>
    <x v="1"/>
    <n v="0"/>
    <m/>
    <s v="Finalizada"/>
    <d v="2025-02-18T00:00:00"/>
    <d v="2025-03-06T00:00:00"/>
    <n v="37"/>
    <s v="31-60"/>
    <n v="0"/>
    <m/>
    <m/>
    <m/>
    <s v="Consultas ambulatorias"/>
    <m/>
    <s v="URG-2023-232"/>
    <n v="210800"/>
    <n v="0"/>
    <n v="0"/>
    <n v="0"/>
    <n v="0"/>
    <n v="0"/>
    <n v="0"/>
    <n v="0"/>
    <n v="0"/>
    <n v="206584"/>
    <n v="0"/>
    <n v="4800068561"/>
    <d v="2025-04-30T00:00:00"/>
    <s v="(en blanco)"/>
    <n v="362206"/>
  </r>
  <r>
    <n v="811016192"/>
    <s v="HOSPITAL ALMA MATER DE ANTIOQUIA"/>
    <s v="EL"/>
    <n v="651788"/>
    <s v="EL651788"/>
    <s v="811016192_EL651788"/>
    <d v="2023-04-29T00:00:00"/>
    <d v="2023-05-15T00:00:00"/>
    <n v="716159"/>
    <n v="716159"/>
    <s v="EVENTO"/>
    <s v="MEDELLÍN"/>
    <s v="Hospitalizacion"/>
    <s v="L3404 - CAJA COMPENSACION COMFENALCO DEL VALLE DEL CAUCA 2023"/>
    <x v="1"/>
    <n v="0"/>
    <m/>
    <s v="Finalizada"/>
    <d v="2023-04-29T00:00:00"/>
    <d v="2023-05-22T00:00:00"/>
    <n v="739"/>
    <s v="Más de 360"/>
    <n v="0"/>
    <m/>
    <m/>
    <m/>
    <m/>
    <m/>
    <s v="MIG-811016192"/>
    <n v="716159"/>
    <n v="0"/>
    <n v="0"/>
    <n v="0"/>
    <n v="0"/>
    <n v="0"/>
    <n v="0"/>
    <n v="0"/>
    <n v="0"/>
    <n v="716159"/>
    <n v="0"/>
    <n v="4800060055"/>
    <d v="2023-05-31T00:00:00"/>
    <s v="(en blanco)"/>
    <n v="716159"/>
  </r>
  <r>
    <n v="811016192"/>
    <s v="HOSPITAL ALMA MATER DE ANTIOQUIA"/>
    <s v="EL"/>
    <n v="846215"/>
    <s v="EL846215"/>
    <s v="811016192_EL846215"/>
    <d v="2024-11-30T00:00:00"/>
    <d v="2024-12-13T00:00:00"/>
    <n v="864249"/>
    <n v="864249"/>
    <s v="EVENTO"/>
    <s v="MEDELLÍN"/>
    <s v="Ambulatorio"/>
    <s v="3681 - CAJACOMPENSACIONCOMFENALCODELVALLEDELCAUCA2024"/>
    <x v="1"/>
    <n v="0"/>
    <m/>
    <s v="Finalizada"/>
    <d v="2024-11-30T00:00:00"/>
    <d v="2024-12-13T00:00:00"/>
    <n v="151"/>
    <s v="91-180"/>
    <n v="0"/>
    <m/>
    <m/>
    <m/>
    <s v="Servicios hospitalarios"/>
    <m/>
    <s v="URG-2023-232"/>
    <n v="864249"/>
    <n v="0"/>
    <n v="0"/>
    <n v="0"/>
    <n v="0"/>
    <n v="0"/>
    <n v="0"/>
    <n v="0"/>
    <n v="0"/>
    <n v="846964"/>
    <n v="0"/>
    <n v="4800066790"/>
    <d v="2024-12-31T00:00:00"/>
    <s v="(en blanco)"/>
    <n v="846964"/>
  </r>
  <r>
    <n v="811016192"/>
    <s v="HOSPITAL ALMA MATER DE ANTIOQUIA"/>
    <s v="EL"/>
    <n v="60140"/>
    <s v="EL60140"/>
    <s v="811016192_EL60140"/>
    <d v="2019-06-04T00:00:00"/>
    <d v="2019-07-02T00:00:00"/>
    <n v="3286068"/>
    <n v="65721"/>
    <s v="EVENTO"/>
    <s v="MEDELLÍN"/>
    <s v="Hospitalizacion"/>
    <s v="L1612 - CAJA COMPENSACION COMFENALCO DEL VALLE DEL CAUCA 2018"/>
    <x v="1"/>
    <n v="0"/>
    <m/>
    <s v="Finalizada"/>
    <d v="2019-06-14T00:00:00"/>
    <d v="2019-07-03T00:00:00"/>
    <n v="2158"/>
    <s v="Más de 360"/>
    <n v="0"/>
    <m/>
    <m/>
    <m/>
    <m/>
    <m/>
    <s v="MIG-811016192"/>
    <n v="65721"/>
    <n v="0"/>
    <n v="0"/>
    <n v="0"/>
    <n v="0"/>
    <n v="0"/>
    <n v="0"/>
    <n v="0"/>
    <n v="0"/>
    <n v="3220347"/>
    <n v="0"/>
    <n v="2200727419"/>
    <d v="2019-10-01T00:00:00"/>
    <s v="(en blanco)"/>
    <n v="3220347"/>
  </r>
  <r>
    <n v="811016192"/>
    <s v="HOSPITAL ALMA MATER DE ANTIOQUIA"/>
    <s v="EL"/>
    <n v="84826"/>
    <s v="EL84826"/>
    <s v="811016192_EL84826"/>
    <d v="2019-07-29T00:00:00"/>
    <d v="2019-08-23T00:00:00"/>
    <n v="60776669"/>
    <n v="1201435"/>
    <s v="EVENTO"/>
    <s v="MEDELLÍN"/>
    <s v="Hospitalizacion"/>
    <s v="L1612 - CAJA COMPENSACION COMFENALCO DEL VALLE DEL CAUCA 2018"/>
    <x v="1"/>
    <n v="0"/>
    <m/>
    <s v="Finalizada"/>
    <d v="2019-07-29T00:00:00"/>
    <d v="2019-09-02T00:00:00"/>
    <n v="2097"/>
    <s v="Más de 360"/>
    <n v="0"/>
    <m/>
    <m/>
    <m/>
    <m/>
    <m/>
    <s v="MIG-811016192"/>
    <n v="1201435"/>
    <n v="0"/>
    <n v="0"/>
    <n v="0"/>
    <n v="0"/>
    <n v="0"/>
    <n v="0"/>
    <n v="0"/>
    <n v="0"/>
    <n v="30000000"/>
    <n v="0"/>
    <n v="2200782307"/>
    <d v="2019-12-27T00:00:00"/>
    <s v="(en blanco)"/>
    <n v="30000000"/>
  </r>
  <r>
    <n v="811016192"/>
    <s v="HOSPITAL ALMA MATER DE ANTIOQUIA"/>
    <s v="EL"/>
    <n v="84825"/>
    <s v="EL84825"/>
    <s v="811016192_EL84825"/>
    <d v="2019-07-29T00:00:00"/>
    <d v="2019-09-09T00:00:00"/>
    <n v="708000"/>
    <n v="14160"/>
    <s v="EVENTO-NOPBS"/>
    <s v="MEDELLÍN"/>
    <s v="Hospitalizacion"/>
    <s v="L1612 - CAJA COMPENSACION COMFENALCO DEL VALLE DEL CAUCA 2018"/>
    <x v="1"/>
    <n v="0"/>
    <m/>
    <s v="Finalizada"/>
    <d v="2019-08-29T00:00:00"/>
    <d v="2019-09-09T00:00:00"/>
    <n v="2090"/>
    <s v="Más de 360"/>
    <n v="0"/>
    <m/>
    <m/>
    <m/>
    <m/>
    <m/>
    <s v="MIG-811016192"/>
    <n v="14160"/>
    <n v="0"/>
    <n v="0"/>
    <n v="0"/>
    <n v="0"/>
    <n v="0"/>
    <n v="0"/>
    <n v="0"/>
    <n v="0"/>
    <n v="693840"/>
    <n v="0"/>
    <n v="2200811663"/>
    <d v="2020-03-11T00:00:00"/>
    <s v="(en blanco)"/>
    <n v="693840"/>
  </r>
  <r>
    <n v="811016192"/>
    <s v="HOSPITAL ALMA MATER DE ANTIOQUIA"/>
    <s v="EL"/>
    <n v="515630"/>
    <s v="EL515630"/>
    <s v="811016192_EL515630"/>
    <d v="2022-03-11T00:00:00"/>
    <d v="2022-03-14T00:00:00"/>
    <n v="1110568"/>
    <n v="1110568"/>
    <s v="EVENTO"/>
    <s v="MEDELLÍN"/>
    <s v="Urgencias"/>
    <s v="L2999 - CAJA COMPENSACION COMFENALCO DEL VALLE DEL CAUCA 2022"/>
    <x v="2"/>
    <n v="0"/>
    <m/>
    <m/>
    <m/>
    <m/>
    <s v="No radicada"/>
    <s v="No radicada"/>
    <n v="0"/>
    <m/>
    <m/>
    <m/>
    <m/>
    <m/>
    <m/>
    <n v="0"/>
    <n v="0"/>
    <n v="1110568"/>
    <n v="0"/>
    <n v="0"/>
    <n v="0"/>
    <n v="0"/>
    <n v="0"/>
    <n v="0"/>
    <n v="0"/>
    <n v="0"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4" cacheId="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7" firstHeaderRow="0" firstDataRow="1" firstDataCol="1"/>
  <pivotFields count="44">
    <pivotField showAll="0"/>
    <pivotField showAll="0"/>
    <pivotField showAll="0"/>
    <pivotField showAll="0"/>
    <pivotField showAll="0"/>
    <pivotField dataField="1" showAll="0"/>
    <pivotField numFmtId="14" showAll="0"/>
    <pivotField numFmtId="14" showAll="0"/>
    <pivotField numFmtId="167" showAll="0"/>
    <pivotField dataField="1" numFmtId="167" showAll="0"/>
    <pivotField showAll="0"/>
    <pivotField showAll="0"/>
    <pivotField showAll="0"/>
    <pivotField showAll="0"/>
    <pivotField axis="axisRow" showAll="0">
      <items count="4">
        <item x="1"/>
        <item x="2"/>
        <item x="0"/>
        <item t="default"/>
      </items>
    </pivotField>
    <pivotField numFmtId="166" showAll="0"/>
    <pivotField showAll="0"/>
    <pivotField showAll="0"/>
    <pivotField showAll="0"/>
    <pivotField showAll="0"/>
    <pivotField showAll="0"/>
    <pivotField showAll="0"/>
    <pivotField numFmtId="166" showAll="0"/>
    <pivotField showAll="0"/>
    <pivotField showAll="0"/>
    <pivotField showAll="0"/>
    <pivotField showAll="0"/>
    <pivotField showAll="0"/>
    <pivotField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showAll="0"/>
    <pivotField showAll="0"/>
    <pivotField showAll="0"/>
    <pivotField numFmtId="166" showAll="0"/>
  </pivotFields>
  <rowFields count="1">
    <field x="14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LLAVE" fld="5" subtotal="count" baseField="0" baseItem="0"/>
    <dataField name="Suma de IPS Saldo Factura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showGridLines="0" topLeftCell="A2" zoomScale="120" zoomScaleNormal="120" workbookViewId="0">
      <selection activeCell="I8" sqref="I8"/>
    </sheetView>
  </sheetViews>
  <sheetFormatPr baseColWidth="10" defaultRowHeight="14.5" x14ac:dyDescent="0.35"/>
  <cols>
    <col min="1" max="1" width="6.54296875" customWidth="1"/>
    <col min="2" max="2" width="9.54296875" customWidth="1"/>
    <col min="3" max="3" width="7.453125" customWidth="1"/>
    <col min="4" max="5" width="8.81640625" customWidth="1"/>
    <col min="6" max="7" width="11.26953125" bestFit="1" customWidth="1"/>
    <col min="8" max="9" width="12.26953125" bestFit="1" customWidth="1"/>
    <col min="10" max="10" width="15.7265625" bestFit="1" customWidth="1"/>
    <col min="11" max="11" width="11.453125" customWidth="1"/>
    <col min="12" max="12" width="15.1796875" customWidth="1"/>
    <col min="13" max="13" width="13" customWidth="1"/>
  </cols>
  <sheetData>
    <row r="1" spans="1:13" ht="29.15" customHeight="1" x14ac:dyDescent="0.35">
      <c r="A1" s="100"/>
      <c r="B1" s="100"/>
      <c r="C1" s="100"/>
      <c r="D1" s="101"/>
      <c r="E1" s="98" t="s">
        <v>15</v>
      </c>
      <c r="F1" s="98"/>
      <c r="G1" s="98"/>
      <c r="H1" s="98"/>
      <c r="I1" s="98"/>
      <c r="J1" s="98"/>
      <c r="K1" s="98"/>
      <c r="L1" s="98"/>
      <c r="M1" s="4" t="s">
        <v>13</v>
      </c>
    </row>
    <row r="2" spans="1:13" x14ac:dyDescent="0.35">
      <c r="A2" s="102"/>
      <c r="B2" s="102"/>
      <c r="C2" s="102"/>
      <c r="D2" s="103"/>
      <c r="E2" s="99" t="s">
        <v>16</v>
      </c>
      <c r="F2" s="99"/>
      <c r="G2" s="99"/>
      <c r="H2" s="99"/>
      <c r="I2" s="99"/>
      <c r="J2" s="99"/>
      <c r="K2" s="99"/>
      <c r="L2" s="99"/>
      <c r="M2" s="4" t="s">
        <v>14</v>
      </c>
    </row>
    <row r="3" spans="1:13" s="3" customFormat="1" ht="29" x14ac:dyDescent="0.35">
      <c r="A3" s="2" t="s">
        <v>6</v>
      </c>
      <c r="B3" s="2" t="s">
        <v>8</v>
      </c>
      <c r="C3" s="2" t="s">
        <v>0</v>
      </c>
      <c r="D3" s="2" t="s">
        <v>1</v>
      </c>
      <c r="E3" s="2" t="s">
        <v>12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7</v>
      </c>
      <c r="K3" s="2" t="s">
        <v>9</v>
      </c>
      <c r="L3" s="2" t="s">
        <v>10</v>
      </c>
      <c r="M3" s="2" t="s">
        <v>11</v>
      </c>
    </row>
    <row r="4" spans="1:13" ht="27.75" customHeight="1" x14ac:dyDescent="0.35">
      <c r="A4" s="1">
        <v>81101692</v>
      </c>
      <c r="B4" s="1" t="s">
        <v>17</v>
      </c>
      <c r="C4" s="1" t="s">
        <v>18</v>
      </c>
      <c r="D4" s="1">
        <v>964669</v>
      </c>
      <c r="E4" s="1" t="s">
        <v>33</v>
      </c>
      <c r="F4" s="17">
        <v>42063</v>
      </c>
      <c r="G4" s="5">
        <v>42107</v>
      </c>
      <c r="H4" s="6">
        <v>2406173</v>
      </c>
      <c r="I4" s="21">
        <v>1133988</v>
      </c>
      <c r="J4" s="7" t="s">
        <v>19</v>
      </c>
      <c r="K4" s="8" t="s">
        <v>20</v>
      </c>
      <c r="L4" s="1" t="s">
        <v>21</v>
      </c>
      <c r="M4" s="9" t="s">
        <v>22</v>
      </c>
    </row>
    <row r="5" spans="1:13" x14ac:dyDescent="0.35">
      <c r="A5" s="1">
        <v>81101692</v>
      </c>
      <c r="B5" s="1" t="s">
        <v>17</v>
      </c>
      <c r="C5" s="1" t="s">
        <v>23</v>
      </c>
      <c r="D5" s="1">
        <v>289370</v>
      </c>
      <c r="E5" s="1" t="s">
        <v>33</v>
      </c>
      <c r="F5" s="17">
        <v>42415</v>
      </c>
      <c r="G5" s="5">
        <v>43122</v>
      </c>
      <c r="H5" s="6">
        <v>7647380</v>
      </c>
      <c r="I5" s="21">
        <v>7647380</v>
      </c>
      <c r="J5" s="7" t="s">
        <v>19</v>
      </c>
      <c r="K5" s="1" t="s">
        <v>24</v>
      </c>
      <c r="L5" s="1" t="s">
        <v>21</v>
      </c>
      <c r="M5" s="10" t="s">
        <v>25</v>
      </c>
    </row>
    <row r="6" spans="1:13" x14ac:dyDescent="0.35">
      <c r="A6" s="1">
        <v>81101692</v>
      </c>
      <c r="B6" s="1" t="s">
        <v>17</v>
      </c>
      <c r="C6" s="1" t="s">
        <v>26</v>
      </c>
      <c r="D6" s="1">
        <v>60140</v>
      </c>
      <c r="E6" s="1" t="s">
        <v>33</v>
      </c>
      <c r="F6" s="17">
        <v>43620</v>
      </c>
      <c r="G6" s="5">
        <v>43648</v>
      </c>
      <c r="H6" s="6">
        <v>3286068</v>
      </c>
      <c r="I6" s="21">
        <v>65721</v>
      </c>
      <c r="J6" s="7" t="s">
        <v>19</v>
      </c>
      <c r="K6" s="1" t="s">
        <v>27</v>
      </c>
      <c r="L6" s="1" t="s">
        <v>21</v>
      </c>
      <c r="M6" s="10" t="s">
        <v>28</v>
      </c>
    </row>
    <row r="7" spans="1:13" x14ac:dyDescent="0.35">
      <c r="A7" s="1">
        <v>81101692</v>
      </c>
      <c r="B7" s="1" t="s">
        <v>17</v>
      </c>
      <c r="C7" s="1" t="s">
        <v>26</v>
      </c>
      <c r="D7" s="1">
        <v>84826</v>
      </c>
      <c r="E7" s="1" t="s">
        <v>33</v>
      </c>
      <c r="F7" s="17">
        <v>43675</v>
      </c>
      <c r="G7" s="5">
        <v>43700</v>
      </c>
      <c r="H7" s="6">
        <v>60776669</v>
      </c>
      <c r="I7" s="21">
        <v>1201435</v>
      </c>
      <c r="J7" s="7" t="s">
        <v>19</v>
      </c>
      <c r="K7" s="1" t="s">
        <v>27</v>
      </c>
      <c r="L7" s="1" t="s">
        <v>21</v>
      </c>
      <c r="M7" s="10" t="s">
        <v>28</v>
      </c>
    </row>
    <row r="8" spans="1:13" x14ac:dyDescent="0.35">
      <c r="A8" s="1">
        <v>81101692</v>
      </c>
      <c r="B8" s="1" t="s">
        <v>17</v>
      </c>
      <c r="C8" s="1" t="s">
        <v>26</v>
      </c>
      <c r="D8" s="1">
        <v>84825</v>
      </c>
      <c r="E8" s="1" t="s">
        <v>33</v>
      </c>
      <c r="F8" s="17">
        <v>43675</v>
      </c>
      <c r="G8" s="5">
        <v>43717</v>
      </c>
      <c r="H8" s="6">
        <v>708000</v>
      </c>
      <c r="I8" s="21">
        <v>14160</v>
      </c>
      <c r="J8" s="7" t="s">
        <v>29</v>
      </c>
      <c r="K8" s="1" t="s">
        <v>27</v>
      </c>
      <c r="L8" s="1" t="s">
        <v>21</v>
      </c>
      <c r="M8" s="10" t="s">
        <v>28</v>
      </c>
    </row>
    <row r="9" spans="1:13" x14ac:dyDescent="0.35">
      <c r="A9" s="1">
        <v>81101692</v>
      </c>
      <c r="B9" s="1" t="s">
        <v>17</v>
      </c>
      <c r="C9" s="1" t="s">
        <v>26</v>
      </c>
      <c r="D9" s="1">
        <v>515630</v>
      </c>
      <c r="E9" s="1" t="s">
        <v>33</v>
      </c>
      <c r="F9" s="17">
        <v>44631.437650462998</v>
      </c>
      <c r="G9" s="5">
        <v>44634</v>
      </c>
      <c r="H9" s="6">
        <v>1110568</v>
      </c>
      <c r="I9" s="21">
        <v>1110568</v>
      </c>
      <c r="J9" s="7" t="s">
        <v>19</v>
      </c>
      <c r="K9" s="1" t="s">
        <v>27</v>
      </c>
      <c r="L9" s="1" t="s">
        <v>30</v>
      </c>
      <c r="M9" s="10" t="s">
        <v>31</v>
      </c>
    </row>
    <row r="10" spans="1:13" x14ac:dyDescent="0.35">
      <c r="A10" s="11">
        <v>81101692</v>
      </c>
      <c r="B10" s="11" t="s">
        <v>17</v>
      </c>
      <c r="C10" s="11" t="s">
        <v>26</v>
      </c>
      <c r="D10" s="11">
        <v>651788</v>
      </c>
      <c r="E10" s="1" t="s">
        <v>33</v>
      </c>
      <c r="F10" s="18">
        <v>45045.437581018501</v>
      </c>
      <c r="G10" s="12">
        <v>45061</v>
      </c>
      <c r="H10" s="13">
        <v>716159</v>
      </c>
      <c r="I10" s="22">
        <v>716159</v>
      </c>
      <c r="J10" s="14" t="s">
        <v>19</v>
      </c>
      <c r="K10" s="11" t="s">
        <v>27</v>
      </c>
      <c r="L10" s="11" t="s">
        <v>21</v>
      </c>
      <c r="M10" s="15" t="s">
        <v>32</v>
      </c>
    </row>
    <row r="11" spans="1:13" x14ac:dyDescent="0.35">
      <c r="A11" s="11">
        <v>81101692</v>
      </c>
      <c r="B11" s="11" t="s">
        <v>17</v>
      </c>
      <c r="C11" s="1" t="s">
        <v>26</v>
      </c>
      <c r="D11" s="1">
        <v>846215</v>
      </c>
      <c r="E11" s="1" t="s">
        <v>34</v>
      </c>
      <c r="F11" s="19">
        <v>45626.422870370399</v>
      </c>
      <c r="G11" s="16">
        <v>45639</v>
      </c>
      <c r="H11" s="6">
        <v>864249</v>
      </c>
      <c r="I11" s="6">
        <v>864249</v>
      </c>
      <c r="J11" s="14" t="s">
        <v>19</v>
      </c>
      <c r="K11" s="11" t="s">
        <v>27</v>
      </c>
      <c r="L11" s="20" t="s">
        <v>38</v>
      </c>
      <c r="M11" s="9" t="s">
        <v>36</v>
      </c>
    </row>
    <row r="12" spans="1:13" x14ac:dyDescent="0.35">
      <c r="A12" s="11">
        <v>81101692</v>
      </c>
      <c r="B12" s="11" t="s">
        <v>17</v>
      </c>
      <c r="C12" s="1" t="s">
        <v>26</v>
      </c>
      <c r="D12" s="1">
        <v>869752</v>
      </c>
      <c r="E12" s="1" t="s">
        <v>35</v>
      </c>
      <c r="F12" s="19">
        <v>45706.312152777798</v>
      </c>
      <c r="G12" s="16">
        <v>45722</v>
      </c>
      <c r="H12" s="6">
        <v>210800</v>
      </c>
      <c r="I12" s="6">
        <v>210800</v>
      </c>
      <c r="J12" s="14" t="s">
        <v>19</v>
      </c>
      <c r="K12" s="11" t="s">
        <v>27</v>
      </c>
      <c r="L12" s="20" t="s">
        <v>38</v>
      </c>
      <c r="M12" s="9" t="s">
        <v>37</v>
      </c>
    </row>
    <row r="13" spans="1:13" x14ac:dyDescent="0.35">
      <c r="A13" s="1">
        <v>81101692</v>
      </c>
      <c r="B13" s="1" t="s">
        <v>17</v>
      </c>
      <c r="C13" s="1" t="s">
        <v>26</v>
      </c>
      <c r="D13" s="1">
        <v>873656</v>
      </c>
      <c r="E13" s="1" t="s">
        <v>35</v>
      </c>
      <c r="F13" s="19">
        <v>45720.891653784704</v>
      </c>
      <c r="G13" s="16">
        <v>45727</v>
      </c>
      <c r="H13" s="1">
        <v>155622</v>
      </c>
      <c r="I13" s="1">
        <v>155622</v>
      </c>
      <c r="J13" s="7" t="s">
        <v>19</v>
      </c>
      <c r="K13" s="1" t="s">
        <v>27</v>
      </c>
      <c r="L13" s="20" t="s">
        <v>38</v>
      </c>
      <c r="M13" s="9" t="s">
        <v>37</v>
      </c>
    </row>
    <row r="14" spans="1:13" x14ac:dyDescent="0.35">
      <c r="I14" s="23">
        <f>SUM(I4:I13)</f>
        <v>13120082</v>
      </c>
    </row>
  </sheetData>
  <mergeCells count="3">
    <mergeCell ref="E1:L1"/>
    <mergeCell ref="E2:L2"/>
    <mergeCell ref="A1:D2"/>
  </mergeCells>
  <dataValidations count="1">
    <dataValidation type="whole" operator="greaterThan" allowBlank="1" showInputMessage="1" showErrorMessage="1" errorTitle="DATO ERRADO" error="El valor debe ser diferente de cero" sqref="H1:I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7"/>
  <sheetViews>
    <sheetView workbookViewId="0">
      <selection activeCell="A3" sqref="A3:C7"/>
    </sheetView>
  </sheetViews>
  <sheetFormatPr baseColWidth="10" defaultRowHeight="14.5" x14ac:dyDescent="0.35"/>
  <cols>
    <col min="1" max="1" width="23.453125" bestFit="1" customWidth="1"/>
    <col min="2" max="2" width="14.81640625" customWidth="1"/>
    <col min="3" max="3" width="22.90625" bestFit="1" customWidth="1"/>
  </cols>
  <sheetData>
    <row r="3" spans="1:3" x14ac:dyDescent="0.35">
      <c r="A3" s="96" t="s">
        <v>140</v>
      </c>
      <c r="B3" t="s">
        <v>138</v>
      </c>
      <c r="C3" t="s">
        <v>139</v>
      </c>
    </row>
    <row r="4" spans="1:3" x14ac:dyDescent="0.35">
      <c r="A4" s="97" t="s">
        <v>104</v>
      </c>
      <c r="B4">
        <v>8</v>
      </c>
      <c r="C4">
        <v>4362134</v>
      </c>
    </row>
    <row r="5" spans="1:3" x14ac:dyDescent="0.35">
      <c r="A5" s="97" t="s">
        <v>79</v>
      </c>
      <c r="B5">
        <v>1</v>
      </c>
      <c r="C5">
        <v>1110568</v>
      </c>
    </row>
    <row r="6" spans="1:3" x14ac:dyDescent="0.35">
      <c r="A6" s="97" t="s">
        <v>73</v>
      </c>
      <c r="B6">
        <v>1</v>
      </c>
      <c r="C6">
        <v>7647380</v>
      </c>
    </row>
    <row r="7" spans="1:3" x14ac:dyDescent="0.35">
      <c r="A7" s="97" t="s">
        <v>141</v>
      </c>
      <c r="B7">
        <v>10</v>
      </c>
      <c r="C7">
        <v>13120082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AT12"/>
  <sheetViews>
    <sheetView showGridLines="0" tabSelected="1" workbookViewId="0">
      <selection activeCell="I16" sqref="I16"/>
    </sheetView>
  </sheetViews>
  <sheetFormatPr baseColWidth="10" defaultRowHeight="14.5" x14ac:dyDescent="0.35"/>
  <cols>
    <col min="6" max="40" width="10.90625" customWidth="1"/>
  </cols>
  <sheetData>
    <row r="1" spans="1:46" s="44" customFormat="1" ht="10" x14ac:dyDescent="0.2">
      <c r="A1" s="43">
        <v>45807</v>
      </c>
      <c r="C1" s="45"/>
      <c r="D1" s="45"/>
      <c r="E1" s="45"/>
      <c r="F1" s="45"/>
      <c r="I1" s="46">
        <f>+SUBTOTAL(9,I3:I16630)</f>
        <v>1110568</v>
      </c>
      <c r="J1" s="46">
        <f>+SUBTOTAL(9,J3:J16630)</f>
        <v>1110568</v>
      </c>
      <c r="O1" s="46">
        <f>+J1-SUM(AD1:AL1)</f>
        <v>0</v>
      </c>
      <c r="P1" s="46">
        <f>+SUBTOTAL(9,P3:P16630)</f>
        <v>0</v>
      </c>
      <c r="S1" s="43"/>
      <c r="T1" s="43"/>
      <c r="W1" s="46">
        <f>+SUBTOTAL(9,W3:W16630)</f>
        <v>0</v>
      </c>
      <c r="X1" s="47"/>
      <c r="AD1" s="46">
        <f t="shared" ref="AD1:AM1" si="0">+SUBTOTAL(9,AD3:AD16630)</f>
        <v>0</v>
      </c>
      <c r="AE1" s="46">
        <f t="shared" si="0"/>
        <v>0</v>
      </c>
      <c r="AF1" s="46">
        <f t="shared" si="0"/>
        <v>1110568</v>
      </c>
      <c r="AG1" s="46">
        <f t="shared" si="0"/>
        <v>0</v>
      </c>
      <c r="AH1" s="46">
        <f t="shared" si="0"/>
        <v>0</v>
      </c>
      <c r="AI1" s="46">
        <f t="shared" si="0"/>
        <v>0</v>
      </c>
      <c r="AJ1" s="46">
        <f t="shared" si="0"/>
        <v>0</v>
      </c>
      <c r="AK1" s="46">
        <f t="shared" si="0"/>
        <v>0</v>
      </c>
      <c r="AL1" s="46">
        <f t="shared" si="0"/>
        <v>0</v>
      </c>
      <c r="AM1" s="46">
        <f t="shared" si="0"/>
        <v>0</v>
      </c>
      <c r="AN1" s="46"/>
      <c r="AP1" s="43"/>
      <c r="AR1" s="46"/>
    </row>
    <row r="2" spans="1:46" ht="30" x14ac:dyDescent="0.35">
      <c r="A2" s="24" t="s">
        <v>6</v>
      </c>
      <c r="B2" s="24" t="s">
        <v>8</v>
      </c>
      <c r="C2" s="24" t="s">
        <v>0</v>
      </c>
      <c r="D2" s="24" t="s">
        <v>1</v>
      </c>
      <c r="E2" s="24" t="s">
        <v>39</v>
      </c>
      <c r="F2" s="24" t="s">
        <v>40</v>
      </c>
      <c r="G2" s="24" t="s">
        <v>2</v>
      </c>
      <c r="H2" s="24" t="s">
        <v>3</v>
      </c>
      <c r="I2" s="24" t="s">
        <v>4</v>
      </c>
      <c r="J2" s="24" t="s">
        <v>5</v>
      </c>
      <c r="K2" s="24" t="s">
        <v>7</v>
      </c>
      <c r="L2" s="24" t="s">
        <v>9</v>
      </c>
      <c r="M2" s="24" t="s">
        <v>10</v>
      </c>
      <c r="N2" s="25" t="s">
        <v>11</v>
      </c>
      <c r="O2" s="26" t="s">
        <v>41</v>
      </c>
      <c r="P2" s="27" t="s">
        <v>42</v>
      </c>
      <c r="Q2" s="28" t="s">
        <v>43</v>
      </c>
      <c r="R2" s="29" t="s">
        <v>44</v>
      </c>
      <c r="S2" s="30" t="s">
        <v>45</v>
      </c>
      <c r="T2" s="30" t="s">
        <v>46</v>
      </c>
      <c r="U2" s="29" t="s">
        <v>47</v>
      </c>
      <c r="V2" s="29" t="s">
        <v>48</v>
      </c>
      <c r="W2" s="31" t="s">
        <v>50</v>
      </c>
      <c r="X2" s="32" t="s">
        <v>51</v>
      </c>
      <c r="Y2" s="32" t="s">
        <v>52</v>
      </c>
      <c r="Z2" s="32" t="s">
        <v>53</v>
      </c>
      <c r="AA2" s="32" t="s">
        <v>54</v>
      </c>
      <c r="AB2" s="32" t="s">
        <v>55</v>
      </c>
      <c r="AC2" s="32" t="s">
        <v>56</v>
      </c>
      <c r="AD2" s="33" t="s">
        <v>57</v>
      </c>
      <c r="AE2" s="33" t="s">
        <v>58</v>
      </c>
      <c r="AF2" s="33" t="s">
        <v>59</v>
      </c>
      <c r="AG2" s="33" t="s">
        <v>60</v>
      </c>
      <c r="AH2" s="33" t="s">
        <v>61</v>
      </c>
      <c r="AI2" s="33" t="s">
        <v>49</v>
      </c>
      <c r="AJ2" s="33" t="s">
        <v>62</v>
      </c>
      <c r="AK2" s="33" t="s">
        <v>63</v>
      </c>
      <c r="AL2" s="33" t="s">
        <v>64</v>
      </c>
      <c r="AM2" s="34" t="s">
        <v>65</v>
      </c>
      <c r="AN2" s="34" t="s">
        <v>66</v>
      </c>
      <c r="AO2" s="35" t="s">
        <v>67</v>
      </c>
      <c r="AP2" s="36" t="s">
        <v>68</v>
      </c>
      <c r="AQ2" s="35" t="s">
        <v>69</v>
      </c>
      <c r="AR2" s="34" t="s">
        <v>70</v>
      </c>
    </row>
    <row r="3" spans="1:46" hidden="1" x14ac:dyDescent="0.35">
      <c r="A3" s="37">
        <v>811016192</v>
      </c>
      <c r="B3" s="37" t="s">
        <v>17</v>
      </c>
      <c r="C3" s="37" t="s">
        <v>23</v>
      </c>
      <c r="D3" s="37">
        <v>289370</v>
      </c>
      <c r="E3" s="124" t="s">
        <v>71</v>
      </c>
      <c r="F3" s="37" t="s">
        <v>72</v>
      </c>
      <c r="G3" s="38">
        <v>42415</v>
      </c>
      <c r="H3" s="38">
        <v>43122</v>
      </c>
      <c r="I3" s="39">
        <v>7647380</v>
      </c>
      <c r="J3" s="40">
        <v>7647380</v>
      </c>
      <c r="K3" s="41" t="s">
        <v>19</v>
      </c>
      <c r="L3" s="41" t="s">
        <v>24</v>
      </c>
      <c r="M3" s="41" t="s">
        <v>21</v>
      </c>
      <c r="N3" s="41" t="s">
        <v>25</v>
      </c>
      <c r="O3" s="37" t="s">
        <v>73</v>
      </c>
      <c r="P3" s="42">
        <v>0</v>
      </c>
      <c r="Q3" s="37"/>
      <c r="R3" s="37" t="s">
        <v>74</v>
      </c>
      <c r="S3" s="38">
        <v>42415</v>
      </c>
      <c r="T3" s="38">
        <v>42502</v>
      </c>
      <c r="U3" s="37">
        <v>2684</v>
      </c>
      <c r="V3" s="37" t="s">
        <v>75</v>
      </c>
      <c r="W3" s="42">
        <v>0</v>
      </c>
      <c r="X3" s="37"/>
      <c r="Y3" s="37"/>
      <c r="Z3" s="37"/>
      <c r="AA3" s="37"/>
      <c r="AB3" s="37"/>
      <c r="AC3" s="37" t="s">
        <v>76</v>
      </c>
      <c r="AD3" s="42">
        <v>0</v>
      </c>
      <c r="AE3" s="42">
        <v>0</v>
      </c>
      <c r="AF3" s="42">
        <v>0</v>
      </c>
      <c r="AG3" s="42">
        <v>7647380</v>
      </c>
      <c r="AH3" s="42">
        <v>0</v>
      </c>
      <c r="AI3" s="42">
        <v>0</v>
      </c>
      <c r="AJ3" s="42">
        <v>0</v>
      </c>
      <c r="AK3" s="42">
        <v>0</v>
      </c>
      <c r="AL3" s="42">
        <v>0</v>
      </c>
      <c r="AM3" s="42">
        <v>0</v>
      </c>
      <c r="AN3" s="42">
        <v>0</v>
      </c>
      <c r="AO3" s="37"/>
      <c r="AP3" s="38"/>
      <c r="AQ3" s="37"/>
      <c r="AR3" s="42">
        <v>0</v>
      </c>
      <c r="AS3" t="s">
        <v>147</v>
      </c>
    </row>
    <row r="4" spans="1:46" hidden="1" x14ac:dyDescent="0.35">
      <c r="A4" s="37">
        <v>811016192</v>
      </c>
      <c r="B4" s="37" t="s">
        <v>17</v>
      </c>
      <c r="C4" s="37" t="s">
        <v>18</v>
      </c>
      <c r="D4" s="37">
        <v>964669</v>
      </c>
      <c r="E4" s="124" t="s">
        <v>81</v>
      </c>
      <c r="F4" s="37" t="s">
        <v>82</v>
      </c>
      <c r="G4" s="38">
        <v>42063</v>
      </c>
      <c r="H4" s="38">
        <v>42107</v>
      </c>
      <c r="I4" s="39">
        <v>2406173</v>
      </c>
      <c r="J4" s="125">
        <v>1133988</v>
      </c>
      <c r="K4" s="41" t="s">
        <v>19</v>
      </c>
      <c r="L4" s="41" t="s">
        <v>20</v>
      </c>
      <c r="M4" s="41" t="s">
        <v>21</v>
      </c>
      <c r="N4" s="41" t="s">
        <v>22</v>
      </c>
      <c r="O4" s="37" t="s">
        <v>104</v>
      </c>
      <c r="P4" s="42">
        <v>0</v>
      </c>
      <c r="Q4" s="37"/>
      <c r="R4" s="37" t="s">
        <v>74</v>
      </c>
      <c r="S4" s="38">
        <v>42063</v>
      </c>
      <c r="T4" s="38">
        <v>42122</v>
      </c>
      <c r="U4" s="37">
        <v>2622</v>
      </c>
      <c r="V4" s="37" t="s">
        <v>75</v>
      </c>
      <c r="W4" s="42">
        <v>0</v>
      </c>
      <c r="X4" s="37"/>
      <c r="Y4" s="37"/>
      <c r="Z4" s="37"/>
      <c r="AA4" s="37"/>
      <c r="AB4" s="37"/>
      <c r="AC4" s="37" t="s">
        <v>76</v>
      </c>
      <c r="AD4" s="42">
        <v>1133988</v>
      </c>
      <c r="AE4" s="42">
        <v>0</v>
      </c>
      <c r="AF4" s="42">
        <v>0</v>
      </c>
      <c r="AG4" s="42">
        <v>0</v>
      </c>
      <c r="AH4" s="42">
        <v>0</v>
      </c>
      <c r="AI4" s="42">
        <v>0</v>
      </c>
      <c r="AJ4" s="42">
        <v>0</v>
      </c>
      <c r="AK4" s="42">
        <v>0</v>
      </c>
      <c r="AL4" s="42">
        <v>0</v>
      </c>
      <c r="AM4" s="42">
        <v>2176820</v>
      </c>
      <c r="AN4" s="42">
        <v>0</v>
      </c>
      <c r="AO4" s="37">
        <v>2200329893</v>
      </c>
      <c r="AP4" s="38">
        <v>42297</v>
      </c>
      <c r="AQ4" s="37" t="s">
        <v>103</v>
      </c>
      <c r="AR4" s="42">
        <v>2706798</v>
      </c>
      <c r="AS4" t="s">
        <v>145</v>
      </c>
      <c r="AT4" t="s">
        <v>146</v>
      </c>
    </row>
    <row r="5" spans="1:46" hidden="1" x14ac:dyDescent="0.35">
      <c r="A5" s="37">
        <v>811016192</v>
      </c>
      <c r="B5" s="37" t="s">
        <v>17</v>
      </c>
      <c r="C5" s="37" t="s">
        <v>26</v>
      </c>
      <c r="D5" s="37">
        <v>873656</v>
      </c>
      <c r="E5" s="126" t="s">
        <v>83</v>
      </c>
      <c r="F5" s="37" t="s">
        <v>84</v>
      </c>
      <c r="G5" s="38">
        <v>45720</v>
      </c>
      <c r="H5" s="38">
        <v>45727</v>
      </c>
      <c r="I5" s="39">
        <v>155622</v>
      </c>
      <c r="J5" s="40">
        <v>155622</v>
      </c>
      <c r="K5" s="41" t="s">
        <v>19</v>
      </c>
      <c r="L5" s="41" t="s">
        <v>27</v>
      </c>
      <c r="M5" s="41" t="s">
        <v>38</v>
      </c>
      <c r="N5" s="41" t="s">
        <v>37</v>
      </c>
      <c r="O5" s="37" t="s">
        <v>104</v>
      </c>
      <c r="P5" s="42">
        <v>0</v>
      </c>
      <c r="Q5" s="37"/>
      <c r="R5" s="37" t="s">
        <v>74</v>
      </c>
      <c r="S5" s="38">
        <v>45721</v>
      </c>
      <c r="T5" s="38">
        <v>45727</v>
      </c>
      <c r="U5" s="37">
        <v>31</v>
      </c>
      <c r="V5" s="37" t="s">
        <v>85</v>
      </c>
      <c r="W5" s="42">
        <v>0</v>
      </c>
      <c r="X5" s="37"/>
      <c r="Y5" s="37"/>
      <c r="Z5" s="37"/>
      <c r="AA5" s="37" t="s">
        <v>86</v>
      </c>
      <c r="AB5" s="37"/>
      <c r="AC5" s="37" t="s">
        <v>87</v>
      </c>
      <c r="AD5" s="42">
        <v>155622</v>
      </c>
      <c r="AE5" s="42">
        <v>0</v>
      </c>
      <c r="AF5" s="42">
        <v>0</v>
      </c>
      <c r="AG5" s="42">
        <v>0</v>
      </c>
      <c r="AH5" s="42">
        <v>0</v>
      </c>
      <c r="AI5" s="42">
        <v>0</v>
      </c>
      <c r="AJ5" s="42">
        <v>0</v>
      </c>
      <c r="AK5" s="42">
        <v>0</v>
      </c>
      <c r="AL5" s="42">
        <v>0</v>
      </c>
      <c r="AM5" s="42">
        <v>155622</v>
      </c>
      <c r="AN5" s="42">
        <v>0</v>
      </c>
      <c r="AO5" s="37">
        <v>4800068561</v>
      </c>
      <c r="AP5" s="38">
        <v>45777</v>
      </c>
      <c r="AQ5" s="37" t="s">
        <v>103</v>
      </c>
      <c r="AR5" s="42">
        <v>362206</v>
      </c>
    </row>
    <row r="6" spans="1:46" hidden="1" x14ac:dyDescent="0.35">
      <c r="A6" s="37">
        <v>811016192</v>
      </c>
      <c r="B6" s="37" t="s">
        <v>17</v>
      </c>
      <c r="C6" s="37" t="s">
        <v>26</v>
      </c>
      <c r="D6" s="37">
        <v>869752</v>
      </c>
      <c r="E6" s="126" t="s">
        <v>88</v>
      </c>
      <c r="F6" s="37" t="s">
        <v>89</v>
      </c>
      <c r="G6" s="38">
        <v>45706</v>
      </c>
      <c r="H6" s="38">
        <v>45722</v>
      </c>
      <c r="I6" s="39">
        <v>210800</v>
      </c>
      <c r="J6" s="40">
        <v>210800</v>
      </c>
      <c r="K6" s="41" t="s">
        <v>19</v>
      </c>
      <c r="L6" s="41" t="s">
        <v>27</v>
      </c>
      <c r="M6" s="41" t="s">
        <v>38</v>
      </c>
      <c r="N6" s="41" t="s">
        <v>37</v>
      </c>
      <c r="O6" s="37" t="s">
        <v>104</v>
      </c>
      <c r="P6" s="42">
        <v>0</v>
      </c>
      <c r="Q6" s="37"/>
      <c r="R6" s="37" t="s">
        <v>74</v>
      </c>
      <c r="S6" s="38">
        <v>45706</v>
      </c>
      <c r="T6" s="38">
        <v>45722</v>
      </c>
      <c r="U6" s="37">
        <v>37</v>
      </c>
      <c r="V6" s="37" t="s">
        <v>85</v>
      </c>
      <c r="W6" s="42">
        <v>0</v>
      </c>
      <c r="X6" s="37"/>
      <c r="Y6" s="37"/>
      <c r="Z6" s="37"/>
      <c r="AA6" s="37" t="s">
        <v>86</v>
      </c>
      <c r="AB6" s="37"/>
      <c r="AC6" s="37" t="s">
        <v>90</v>
      </c>
      <c r="AD6" s="42">
        <v>210800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206584</v>
      </c>
      <c r="AN6" s="42">
        <v>0</v>
      </c>
      <c r="AO6" s="37">
        <v>4800068561</v>
      </c>
      <c r="AP6" s="38">
        <v>45777</v>
      </c>
      <c r="AQ6" s="37" t="s">
        <v>103</v>
      </c>
      <c r="AR6" s="42">
        <v>362206</v>
      </c>
    </row>
    <row r="7" spans="1:46" s="132" customFormat="1" hidden="1" x14ac:dyDescent="0.35">
      <c r="A7" s="127">
        <v>811016192</v>
      </c>
      <c r="B7" s="127" t="s">
        <v>17</v>
      </c>
      <c r="C7" s="127" t="s">
        <v>26</v>
      </c>
      <c r="D7" s="127">
        <v>651788</v>
      </c>
      <c r="E7" s="127" t="s">
        <v>91</v>
      </c>
      <c r="F7" s="127" t="s">
        <v>92</v>
      </c>
      <c r="G7" s="128">
        <v>45045</v>
      </c>
      <c r="H7" s="128">
        <v>45061</v>
      </c>
      <c r="I7" s="129">
        <v>716159</v>
      </c>
      <c r="J7" s="130">
        <v>716159</v>
      </c>
      <c r="K7" s="127" t="s">
        <v>19</v>
      </c>
      <c r="L7" s="127" t="s">
        <v>27</v>
      </c>
      <c r="M7" s="127" t="s">
        <v>21</v>
      </c>
      <c r="N7" s="127" t="s">
        <v>32</v>
      </c>
      <c r="O7" s="127" t="s">
        <v>104</v>
      </c>
      <c r="P7" s="131">
        <v>0</v>
      </c>
      <c r="Q7" s="127"/>
      <c r="R7" s="127" t="s">
        <v>74</v>
      </c>
      <c r="S7" s="128">
        <v>45045</v>
      </c>
      <c r="T7" s="128">
        <v>45068</v>
      </c>
      <c r="U7" s="127">
        <v>739</v>
      </c>
      <c r="V7" s="127" t="s">
        <v>75</v>
      </c>
      <c r="W7" s="131">
        <v>0</v>
      </c>
      <c r="X7" s="127"/>
      <c r="Y7" s="127"/>
      <c r="Z7" s="127"/>
      <c r="AA7" s="127"/>
      <c r="AB7" s="127"/>
      <c r="AC7" s="127" t="s">
        <v>76</v>
      </c>
      <c r="AD7" s="131">
        <v>716159</v>
      </c>
      <c r="AE7" s="131">
        <v>0</v>
      </c>
      <c r="AF7" s="131">
        <v>0</v>
      </c>
      <c r="AG7" s="131">
        <v>0</v>
      </c>
      <c r="AH7" s="131">
        <v>0</v>
      </c>
      <c r="AI7" s="131">
        <v>0</v>
      </c>
      <c r="AJ7" s="131">
        <v>0</v>
      </c>
      <c r="AK7" s="131">
        <v>0</v>
      </c>
      <c r="AL7" s="131">
        <v>0</v>
      </c>
      <c r="AM7" s="131">
        <v>716159</v>
      </c>
      <c r="AN7" s="131">
        <v>0</v>
      </c>
      <c r="AO7" s="127">
        <v>4800060055</v>
      </c>
      <c r="AP7" s="128">
        <v>45077</v>
      </c>
      <c r="AQ7" s="127" t="s">
        <v>103</v>
      </c>
      <c r="AR7" s="131">
        <v>716159</v>
      </c>
    </row>
    <row r="8" spans="1:46" s="132" customFormat="1" hidden="1" x14ac:dyDescent="0.35">
      <c r="A8" s="127">
        <v>811016192</v>
      </c>
      <c r="B8" s="127" t="s">
        <v>17</v>
      </c>
      <c r="C8" s="127" t="s">
        <v>26</v>
      </c>
      <c r="D8" s="127">
        <v>846215</v>
      </c>
      <c r="E8" s="127" t="s">
        <v>93</v>
      </c>
      <c r="F8" s="127" t="s">
        <v>94</v>
      </c>
      <c r="G8" s="128">
        <v>45626</v>
      </c>
      <c r="H8" s="128">
        <v>45639</v>
      </c>
      <c r="I8" s="129">
        <v>864249</v>
      </c>
      <c r="J8" s="130">
        <v>864249</v>
      </c>
      <c r="K8" s="127" t="s">
        <v>19</v>
      </c>
      <c r="L8" s="127" t="s">
        <v>27</v>
      </c>
      <c r="M8" s="127" t="s">
        <v>38</v>
      </c>
      <c r="N8" s="127" t="s">
        <v>36</v>
      </c>
      <c r="O8" s="127" t="s">
        <v>104</v>
      </c>
      <c r="P8" s="131">
        <v>0</v>
      </c>
      <c r="Q8" s="127"/>
      <c r="R8" s="127" t="s">
        <v>74</v>
      </c>
      <c r="S8" s="128">
        <v>45626</v>
      </c>
      <c r="T8" s="128">
        <v>45639</v>
      </c>
      <c r="U8" s="127">
        <v>151</v>
      </c>
      <c r="V8" s="127" t="s">
        <v>95</v>
      </c>
      <c r="W8" s="131">
        <v>0</v>
      </c>
      <c r="X8" s="127"/>
      <c r="Y8" s="127"/>
      <c r="Z8" s="127"/>
      <c r="AA8" s="127" t="s">
        <v>96</v>
      </c>
      <c r="AB8" s="127"/>
      <c r="AC8" s="127" t="s">
        <v>90</v>
      </c>
      <c r="AD8" s="131">
        <v>864249</v>
      </c>
      <c r="AE8" s="131">
        <v>0</v>
      </c>
      <c r="AF8" s="131">
        <v>0</v>
      </c>
      <c r="AG8" s="131">
        <v>0</v>
      </c>
      <c r="AH8" s="131">
        <v>0</v>
      </c>
      <c r="AI8" s="131">
        <v>0</v>
      </c>
      <c r="AJ8" s="131">
        <v>0</v>
      </c>
      <c r="AK8" s="131">
        <v>0</v>
      </c>
      <c r="AL8" s="131">
        <v>0</v>
      </c>
      <c r="AM8" s="131">
        <v>846964</v>
      </c>
      <c r="AN8" s="131">
        <v>0</v>
      </c>
      <c r="AO8" s="127">
        <v>4800066790</v>
      </c>
      <c r="AP8" s="128">
        <v>45657</v>
      </c>
      <c r="AQ8" s="127" t="s">
        <v>103</v>
      </c>
      <c r="AR8" s="131">
        <v>846964</v>
      </c>
    </row>
    <row r="9" spans="1:46" hidden="1" x14ac:dyDescent="0.35">
      <c r="A9" s="37">
        <v>811016192</v>
      </c>
      <c r="B9" s="37" t="s">
        <v>17</v>
      </c>
      <c r="C9" s="37" t="s">
        <v>26</v>
      </c>
      <c r="D9" s="37">
        <v>60140</v>
      </c>
      <c r="E9" s="124" t="s">
        <v>97</v>
      </c>
      <c r="F9" s="37" t="s">
        <v>98</v>
      </c>
      <c r="G9" s="38">
        <v>43620</v>
      </c>
      <c r="H9" s="38">
        <v>43648</v>
      </c>
      <c r="I9" s="39">
        <v>3286068</v>
      </c>
      <c r="J9" s="125">
        <v>65721</v>
      </c>
      <c r="K9" s="41" t="s">
        <v>19</v>
      </c>
      <c r="L9" s="41" t="s">
        <v>27</v>
      </c>
      <c r="M9" s="41" t="s">
        <v>21</v>
      </c>
      <c r="N9" s="41" t="s">
        <v>28</v>
      </c>
      <c r="O9" s="37" t="s">
        <v>104</v>
      </c>
      <c r="P9" s="42">
        <v>0</v>
      </c>
      <c r="Q9" s="37"/>
      <c r="R9" s="37" t="s">
        <v>74</v>
      </c>
      <c r="S9" s="38">
        <v>43630</v>
      </c>
      <c r="T9" s="38">
        <v>43649</v>
      </c>
      <c r="U9" s="37">
        <v>2158</v>
      </c>
      <c r="V9" s="37" t="s">
        <v>75</v>
      </c>
      <c r="W9" s="42">
        <v>0</v>
      </c>
      <c r="X9" s="37"/>
      <c r="Y9" s="37"/>
      <c r="Z9" s="37"/>
      <c r="AA9" s="37"/>
      <c r="AB9" s="37"/>
      <c r="AC9" s="37" t="s">
        <v>76</v>
      </c>
      <c r="AD9" s="42">
        <v>65721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3220347</v>
      </c>
      <c r="AN9" s="42">
        <v>0</v>
      </c>
      <c r="AO9" s="37">
        <v>2200727419</v>
      </c>
      <c r="AP9" s="38">
        <v>43739</v>
      </c>
      <c r="AQ9" s="37" t="s">
        <v>103</v>
      </c>
      <c r="AR9" s="42">
        <v>3220347</v>
      </c>
      <c r="AS9" t="s">
        <v>145</v>
      </c>
      <c r="AT9" t="s">
        <v>146</v>
      </c>
    </row>
    <row r="10" spans="1:46" hidden="1" x14ac:dyDescent="0.35">
      <c r="A10" s="37">
        <v>811016192</v>
      </c>
      <c r="B10" s="37" t="s">
        <v>17</v>
      </c>
      <c r="C10" s="37" t="s">
        <v>26</v>
      </c>
      <c r="D10" s="37">
        <v>84826</v>
      </c>
      <c r="E10" s="124" t="s">
        <v>99</v>
      </c>
      <c r="F10" s="37" t="s">
        <v>100</v>
      </c>
      <c r="G10" s="38">
        <v>43675</v>
      </c>
      <c r="H10" s="38">
        <v>43700</v>
      </c>
      <c r="I10" s="39">
        <v>60776669</v>
      </c>
      <c r="J10" s="125">
        <v>1201435</v>
      </c>
      <c r="K10" s="41" t="s">
        <v>19</v>
      </c>
      <c r="L10" s="41" t="s">
        <v>27</v>
      </c>
      <c r="M10" s="41" t="s">
        <v>21</v>
      </c>
      <c r="N10" s="41" t="s">
        <v>28</v>
      </c>
      <c r="O10" s="37" t="s">
        <v>104</v>
      </c>
      <c r="P10" s="42">
        <v>0</v>
      </c>
      <c r="Q10" s="37"/>
      <c r="R10" s="37" t="s">
        <v>74</v>
      </c>
      <c r="S10" s="38">
        <v>43675</v>
      </c>
      <c r="T10" s="38">
        <v>43710</v>
      </c>
      <c r="U10" s="37">
        <v>2097</v>
      </c>
      <c r="V10" s="37" t="s">
        <v>75</v>
      </c>
      <c r="W10" s="42">
        <v>0</v>
      </c>
      <c r="X10" s="37"/>
      <c r="Y10" s="37"/>
      <c r="Z10" s="37"/>
      <c r="AA10" s="37"/>
      <c r="AB10" s="37"/>
      <c r="AC10" s="37" t="s">
        <v>76</v>
      </c>
      <c r="AD10" s="42">
        <v>1201435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30000000</v>
      </c>
      <c r="AN10" s="42">
        <v>0</v>
      </c>
      <c r="AO10" s="37">
        <v>2200782307</v>
      </c>
      <c r="AP10" s="38">
        <v>43826</v>
      </c>
      <c r="AQ10" s="37" t="s">
        <v>103</v>
      </c>
      <c r="AR10" s="42">
        <v>30000000</v>
      </c>
      <c r="AS10" t="s">
        <v>145</v>
      </c>
      <c r="AT10" t="s">
        <v>146</v>
      </c>
    </row>
    <row r="11" spans="1:46" hidden="1" x14ac:dyDescent="0.35">
      <c r="A11" s="37">
        <v>811016192</v>
      </c>
      <c r="B11" s="37" t="s">
        <v>17</v>
      </c>
      <c r="C11" s="37" t="s">
        <v>26</v>
      </c>
      <c r="D11" s="37">
        <v>84825</v>
      </c>
      <c r="E11" s="124" t="s">
        <v>101</v>
      </c>
      <c r="F11" s="37" t="s">
        <v>102</v>
      </c>
      <c r="G11" s="38">
        <v>43675</v>
      </c>
      <c r="H11" s="38">
        <v>43717</v>
      </c>
      <c r="I11" s="39">
        <v>708000</v>
      </c>
      <c r="J11" s="125">
        <v>14160</v>
      </c>
      <c r="K11" s="41" t="s">
        <v>29</v>
      </c>
      <c r="L11" s="41" t="s">
        <v>27</v>
      </c>
      <c r="M11" s="41" t="s">
        <v>21</v>
      </c>
      <c r="N11" s="41" t="s">
        <v>28</v>
      </c>
      <c r="O11" s="37" t="s">
        <v>104</v>
      </c>
      <c r="P11" s="42">
        <v>0</v>
      </c>
      <c r="Q11" s="37"/>
      <c r="R11" s="37" t="s">
        <v>74</v>
      </c>
      <c r="S11" s="38">
        <v>43706</v>
      </c>
      <c r="T11" s="38">
        <v>43717</v>
      </c>
      <c r="U11" s="37">
        <v>2090</v>
      </c>
      <c r="V11" s="37" t="s">
        <v>75</v>
      </c>
      <c r="W11" s="42">
        <v>0</v>
      </c>
      <c r="X11" s="37"/>
      <c r="Y11" s="37"/>
      <c r="Z11" s="37"/>
      <c r="AA11" s="37"/>
      <c r="AB11" s="37"/>
      <c r="AC11" s="37" t="s">
        <v>76</v>
      </c>
      <c r="AD11" s="42">
        <v>14160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693840</v>
      </c>
      <c r="AN11" s="42">
        <v>0</v>
      </c>
      <c r="AO11" s="37">
        <v>2200811663</v>
      </c>
      <c r="AP11" s="38">
        <v>43901</v>
      </c>
      <c r="AQ11" s="37" t="s">
        <v>103</v>
      </c>
      <c r="AR11" s="42">
        <v>693840</v>
      </c>
      <c r="AS11" t="s">
        <v>145</v>
      </c>
      <c r="AT11" t="s">
        <v>146</v>
      </c>
    </row>
    <row r="12" spans="1:46" x14ac:dyDescent="0.35">
      <c r="A12" s="37">
        <v>811016192</v>
      </c>
      <c r="B12" s="37" t="s">
        <v>17</v>
      </c>
      <c r="C12" s="37" t="s">
        <v>26</v>
      </c>
      <c r="D12" s="37">
        <v>515630</v>
      </c>
      <c r="E12" s="124" t="s">
        <v>77</v>
      </c>
      <c r="F12" s="37" t="s">
        <v>78</v>
      </c>
      <c r="G12" s="38">
        <v>44631</v>
      </c>
      <c r="H12" s="38">
        <v>44634</v>
      </c>
      <c r="I12" s="39">
        <v>1110568</v>
      </c>
      <c r="J12" s="40">
        <v>1110568</v>
      </c>
      <c r="K12" s="41" t="s">
        <v>19</v>
      </c>
      <c r="L12" s="41" t="s">
        <v>27</v>
      </c>
      <c r="M12" s="41" t="s">
        <v>30</v>
      </c>
      <c r="N12" s="41" t="s">
        <v>31</v>
      </c>
      <c r="O12" s="37" t="s">
        <v>79</v>
      </c>
      <c r="P12" s="42">
        <v>0</v>
      </c>
      <c r="Q12" s="37"/>
      <c r="R12" s="37"/>
      <c r="S12" s="38"/>
      <c r="T12" s="38"/>
      <c r="U12" s="37" t="s">
        <v>80</v>
      </c>
      <c r="V12" s="37" t="s">
        <v>80</v>
      </c>
      <c r="W12" s="42">
        <v>0</v>
      </c>
      <c r="X12" s="37"/>
      <c r="Y12" s="37"/>
      <c r="Z12" s="37"/>
      <c r="AA12" s="37"/>
      <c r="AB12" s="37"/>
      <c r="AC12" s="37"/>
      <c r="AD12" s="42">
        <v>0</v>
      </c>
      <c r="AE12" s="42">
        <v>0</v>
      </c>
      <c r="AF12" s="42">
        <v>1110568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37"/>
      <c r="AP12" s="38"/>
      <c r="AQ12" s="37"/>
      <c r="AR12" s="42">
        <v>0</v>
      </c>
    </row>
  </sheetData>
  <autoFilter ref="A2:AR12" xr:uid="{00000000-0001-0000-0200-000000000000}">
    <filterColumn colId="14">
      <filters>
        <filter val="Factura no radicada"/>
      </filters>
    </filterColumn>
  </autoFilter>
  <dataValidations count="1">
    <dataValidation operator="greaterThan" allowBlank="1" showInputMessage="1" showErrorMessage="1" errorTitle="DATO ERRADO" error="El valor debe ser diferente de cero" sqref="K1:O1 A2:N12 A1:H1" xr:uid="{00000000-0002-0000-0200-000000000000}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42"/>
  <sheetViews>
    <sheetView showGridLines="0" topLeftCell="A15" zoomScaleNormal="100" workbookViewId="0">
      <selection activeCell="I20" sqref="I20"/>
    </sheetView>
  </sheetViews>
  <sheetFormatPr baseColWidth="10" defaultColWidth="10.90625" defaultRowHeight="12.5" x14ac:dyDescent="0.25"/>
  <cols>
    <col min="1" max="1" width="1" style="48" customWidth="1"/>
    <col min="2" max="2" width="10.90625" style="48"/>
    <col min="3" max="3" width="17.54296875" style="48" customWidth="1"/>
    <col min="4" max="4" width="11.54296875" style="48" customWidth="1"/>
    <col min="5" max="8" width="10.90625" style="48"/>
    <col min="9" max="9" width="22.54296875" style="48" customWidth="1"/>
    <col min="10" max="10" width="14" style="48" customWidth="1"/>
    <col min="11" max="11" width="1.81640625" style="48" customWidth="1"/>
    <col min="12" max="16384" width="10.90625" style="48"/>
  </cols>
  <sheetData>
    <row r="1" spans="2:10" ht="6" customHeight="1" thickBot="1" x14ac:dyDescent="0.3"/>
    <row r="2" spans="2:10" ht="19.5" customHeight="1" x14ac:dyDescent="0.25">
      <c r="B2" s="49"/>
      <c r="C2" s="50"/>
      <c r="D2" s="104" t="s">
        <v>105</v>
      </c>
      <c r="E2" s="105"/>
      <c r="F2" s="105"/>
      <c r="G2" s="105"/>
      <c r="H2" s="105"/>
      <c r="I2" s="106"/>
      <c r="J2" s="110" t="s">
        <v>13</v>
      </c>
    </row>
    <row r="3" spans="2:10" ht="15.75" customHeight="1" thickBot="1" x14ac:dyDescent="0.3">
      <c r="B3" s="51"/>
      <c r="C3" s="52"/>
      <c r="D3" s="107"/>
      <c r="E3" s="108"/>
      <c r="F3" s="108"/>
      <c r="G3" s="108"/>
      <c r="H3" s="108"/>
      <c r="I3" s="109"/>
      <c r="J3" s="111"/>
    </row>
    <row r="4" spans="2:10" ht="13" x14ac:dyDescent="0.25">
      <c r="B4" s="51"/>
      <c r="C4" s="52"/>
      <c r="D4" s="53"/>
      <c r="E4" s="54"/>
      <c r="F4" s="54"/>
      <c r="G4" s="54"/>
      <c r="H4" s="54"/>
      <c r="I4" s="55"/>
      <c r="J4" s="56"/>
    </row>
    <row r="5" spans="2:10" ht="13" x14ac:dyDescent="0.25">
      <c r="B5" s="51"/>
      <c r="C5" s="52"/>
      <c r="D5" s="57" t="s">
        <v>106</v>
      </c>
      <c r="E5" s="58"/>
      <c r="F5" s="58"/>
      <c r="G5" s="58"/>
      <c r="H5" s="58"/>
      <c r="I5" s="59"/>
      <c r="J5" s="59" t="s">
        <v>107</v>
      </c>
    </row>
    <row r="6" spans="2:10" ht="13.5" thickBot="1" x14ac:dyDescent="0.3">
      <c r="B6" s="60"/>
      <c r="C6" s="61"/>
      <c r="D6" s="62"/>
      <c r="E6" s="63"/>
      <c r="F6" s="63"/>
      <c r="G6" s="63"/>
      <c r="H6" s="63"/>
      <c r="I6" s="64"/>
      <c r="J6" s="65"/>
    </row>
    <row r="7" spans="2:10" x14ac:dyDescent="0.25">
      <c r="B7" s="66"/>
      <c r="J7" s="67"/>
    </row>
    <row r="8" spans="2:10" x14ac:dyDescent="0.25">
      <c r="B8" s="66"/>
      <c r="J8" s="67"/>
    </row>
    <row r="9" spans="2:10" x14ac:dyDescent="0.25">
      <c r="B9" s="66"/>
      <c r="C9" s="48" t="s">
        <v>142</v>
      </c>
      <c r="J9" s="67"/>
    </row>
    <row r="10" spans="2:10" ht="13" x14ac:dyDescent="0.3">
      <c r="B10" s="66"/>
      <c r="C10" s="68"/>
      <c r="E10" s="69"/>
      <c r="H10" s="70"/>
      <c r="J10" s="67"/>
    </row>
    <row r="11" spans="2:10" x14ac:dyDescent="0.25">
      <c r="B11" s="66"/>
      <c r="J11" s="67"/>
    </row>
    <row r="12" spans="2:10" ht="13" x14ac:dyDescent="0.3">
      <c r="B12" s="66"/>
      <c r="C12" s="68" t="s">
        <v>143</v>
      </c>
      <c r="J12" s="67"/>
    </row>
    <row r="13" spans="2:10" ht="13" x14ac:dyDescent="0.3">
      <c r="B13" s="66"/>
      <c r="C13" s="68" t="s">
        <v>144</v>
      </c>
      <c r="J13" s="67"/>
    </row>
    <row r="14" spans="2:10" x14ac:dyDescent="0.25">
      <c r="B14" s="66"/>
      <c r="J14" s="67"/>
    </row>
    <row r="15" spans="2:10" x14ac:dyDescent="0.25">
      <c r="B15" s="66"/>
      <c r="C15" s="48" t="s">
        <v>108</v>
      </c>
      <c r="J15" s="67"/>
    </row>
    <row r="16" spans="2:10" x14ac:dyDescent="0.25">
      <c r="B16" s="66"/>
      <c r="C16" s="71"/>
      <c r="J16" s="67"/>
    </row>
    <row r="17" spans="2:10" ht="13" x14ac:dyDescent="0.25">
      <c r="B17" s="66"/>
      <c r="C17" s="48" t="s">
        <v>109</v>
      </c>
      <c r="D17" s="69"/>
      <c r="H17" s="72" t="s">
        <v>110</v>
      </c>
      <c r="I17" s="73" t="s">
        <v>111</v>
      </c>
      <c r="J17" s="67"/>
    </row>
    <row r="18" spans="2:10" ht="13" x14ac:dyDescent="0.3">
      <c r="B18" s="66"/>
      <c r="C18" s="68" t="s">
        <v>112</v>
      </c>
      <c r="D18" s="68"/>
      <c r="E18" s="68"/>
      <c r="F18" s="68"/>
      <c r="H18" s="74">
        <v>10</v>
      </c>
      <c r="I18" s="75">
        <v>13120082</v>
      </c>
      <c r="J18" s="67"/>
    </row>
    <row r="19" spans="2:10" x14ac:dyDescent="0.25">
      <c r="B19" s="66"/>
      <c r="C19" s="48" t="s">
        <v>113</v>
      </c>
      <c r="H19" s="76">
        <v>8</v>
      </c>
      <c r="I19" s="77">
        <v>4362134</v>
      </c>
      <c r="J19" s="67"/>
    </row>
    <row r="20" spans="2:10" x14ac:dyDescent="0.25">
      <c r="B20" s="66"/>
      <c r="C20" s="48" t="s">
        <v>114</v>
      </c>
      <c r="H20" s="76">
        <v>1</v>
      </c>
      <c r="I20" s="77">
        <v>1110568</v>
      </c>
      <c r="J20" s="67"/>
    </row>
    <row r="21" spans="2:10" x14ac:dyDescent="0.25">
      <c r="B21" s="66"/>
      <c r="C21" s="48" t="s">
        <v>115</v>
      </c>
      <c r="H21" s="117">
        <v>0</v>
      </c>
      <c r="I21" s="118">
        <v>0</v>
      </c>
      <c r="J21" s="67"/>
    </row>
    <row r="22" spans="2:10" x14ac:dyDescent="0.25">
      <c r="B22" s="66"/>
      <c r="C22" s="48" t="s">
        <v>116</v>
      </c>
      <c r="H22" s="76">
        <v>1</v>
      </c>
      <c r="I22" s="77">
        <v>7647380</v>
      </c>
      <c r="J22" s="67"/>
    </row>
    <row r="23" spans="2:10" x14ac:dyDescent="0.25">
      <c r="B23" s="66"/>
      <c r="C23" s="48" t="s">
        <v>117</v>
      </c>
      <c r="H23" s="117">
        <v>0</v>
      </c>
      <c r="I23" s="118">
        <v>0</v>
      </c>
      <c r="J23" s="67"/>
    </row>
    <row r="24" spans="2:10" ht="13" thickBot="1" x14ac:dyDescent="0.3">
      <c r="B24" s="66"/>
      <c r="C24" s="48" t="s">
        <v>118</v>
      </c>
      <c r="H24" s="119">
        <v>0</v>
      </c>
      <c r="I24" s="120">
        <v>0</v>
      </c>
      <c r="J24" s="67"/>
    </row>
    <row r="25" spans="2:10" ht="13" x14ac:dyDescent="0.3">
      <c r="B25" s="66"/>
      <c r="C25" s="68" t="s">
        <v>119</v>
      </c>
      <c r="D25" s="68"/>
      <c r="E25" s="68"/>
      <c r="F25" s="68"/>
      <c r="H25" s="74">
        <f>H19+H20+H21+H22+H24+H23</f>
        <v>10</v>
      </c>
      <c r="I25" s="75">
        <f>I19+I20+I21+I22+I24+I23</f>
        <v>13120082</v>
      </c>
      <c r="J25" s="67"/>
    </row>
    <row r="26" spans="2:10" x14ac:dyDescent="0.25">
      <c r="B26" s="66"/>
      <c r="C26" s="48" t="s">
        <v>120</v>
      </c>
      <c r="H26" s="117">
        <v>0</v>
      </c>
      <c r="I26" s="118">
        <v>0</v>
      </c>
      <c r="J26" s="67"/>
    </row>
    <row r="27" spans="2:10" ht="13" thickBot="1" x14ac:dyDescent="0.3">
      <c r="B27" s="66"/>
      <c r="C27" s="48" t="s">
        <v>63</v>
      </c>
      <c r="H27" s="119">
        <v>0</v>
      </c>
      <c r="I27" s="120">
        <v>0</v>
      </c>
      <c r="J27" s="67"/>
    </row>
    <row r="28" spans="2:10" ht="13" x14ac:dyDescent="0.3">
      <c r="B28" s="66"/>
      <c r="C28" s="68" t="s">
        <v>121</v>
      </c>
      <c r="D28" s="68"/>
      <c r="E28" s="68"/>
      <c r="F28" s="68"/>
      <c r="H28" s="121">
        <f>H26+H27</f>
        <v>0</v>
      </c>
      <c r="I28" s="122">
        <f>I26+I27</f>
        <v>0</v>
      </c>
      <c r="J28" s="67"/>
    </row>
    <row r="29" spans="2:10" ht="13.5" thickBot="1" x14ac:dyDescent="0.35">
      <c r="B29" s="66"/>
      <c r="C29" s="48" t="s">
        <v>122</v>
      </c>
      <c r="D29" s="68"/>
      <c r="E29" s="68"/>
      <c r="F29" s="68"/>
      <c r="H29" s="119">
        <v>0</v>
      </c>
      <c r="I29" s="120">
        <v>0</v>
      </c>
      <c r="J29" s="67"/>
    </row>
    <row r="30" spans="2:10" ht="13" x14ac:dyDescent="0.3">
      <c r="B30" s="66"/>
      <c r="C30" s="68" t="s">
        <v>123</v>
      </c>
      <c r="D30" s="68"/>
      <c r="E30" s="68"/>
      <c r="F30" s="68"/>
      <c r="H30" s="117">
        <f>H29</f>
        <v>0</v>
      </c>
      <c r="I30" s="118">
        <f>I29</f>
        <v>0</v>
      </c>
      <c r="J30" s="67"/>
    </row>
    <row r="31" spans="2:10" ht="13" x14ac:dyDescent="0.3">
      <c r="B31" s="66"/>
      <c r="C31" s="68"/>
      <c r="D31" s="68"/>
      <c r="E31" s="68"/>
      <c r="F31" s="68"/>
      <c r="H31" s="78"/>
      <c r="I31" s="75"/>
      <c r="J31" s="67"/>
    </row>
    <row r="32" spans="2:10" ht="13.5" thickBot="1" x14ac:dyDescent="0.35">
      <c r="B32" s="66"/>
      <c r="C32" s="68" t="s">
        <v>124</v>
      </c>
      <c r="D32" s="68"/>
      <c r="H32" s="79">
        <f>H25+H28+H30</f>
        <v>10</v>
      </c>
      <c r="I32" s="80">
        <f>I25+I28+I30</f>
        <v>13120082</v>
      </c>
      <c r="J32" s="67"/>
    </row>
    <row r="33" spans="2:10" ht="13.5" thickTop="1" x14ac:dyDescent="0.3">
      <c r="B33" s="66"/>
      <c r="C33" s="68"/>
      <c r="D33" s="68"/>
      <c r="H33" s="123">
        <f>+H18-H32</f>
        <v>0</v>
      </c>
      <c r="I33" s="118">
        <f>+I18-I32</f>
        <v>0</v>
      </c>
      <c r="J33" s="67"/>
    </row>
    <row r="34" spans="2:10" x14ac:dyDescent="0.25">
      <c r="B34" s="66"/>
      <c r="G34" s="81"/>
      <c r="H34" s="81"/>
      <c r="I34" s="81"/>
      <c r="J34" s="67"/>
    </row>
    <row r="35" spans="2:10" x14ac:dyDescent="0.25">
      <c r="B35" s="66"/>
      <c r="G35" s="81"/>
      <c r="H35" s="81"/>
      <c r="I35" s="81"/>
      <c r="J35" s="67"/>
    </row>
    <row r="36" spans="2:10" ht="13" x14ac:dyDescent="0.3">
      <c r="B36" s="66"/>
      <c r="C36" s="68"/>
      <c r="G36" s="81"/>
      <c r="H36" s="81"/>
      <c r="I36" s="81"/>
      <c r="J36" s="67"/>
    </row>
    <row r="37" spans="2:10" ht="13.5" thickBot="1" x14ac:dyDescent="0.35">
      <c r="B37" s="66"/>
      <c r="C37" s="82" t="s">
        <v>125</v>
      </c>
      <c r="D37" s="83"/>
      <c r="H37" s="82" t="s">
        <v>126</v>
      </c>
      <c r="I37" s="83"/>
      <c r="J37" s="67"/>
    </row>
    <row r="38" spans="2:10" ht="13" x14ac:dyDescent="0.3">
      <c r="B38" s="66"/>
      <c r="C38" s="68" t="s">
        <v>127</v>
      </c>
      <c r="D38" s="81"/>
      <c r="H38" s="84" t="s">
        <v>128</v>
      </c>
      <c r="I38" s="81"/>
      <c r="J38" s="67"/>
    </row>
    <row r="39" spans="2:10" ht="13" x14ac:dyDescent="0.3">
      <c r="B39" s="66"/>
      <c r="C39" s="68" t="s">
        <v>129</v>
      </c>
      <c r="H39" s="68" t="s">
        <v>130</v>
      </c>
      <c r="I39" s="81"/>
      <c r="J39" s="67"/>
    </row>
    <row r="40" spans="2:10" x14ac:dyDescent="0.25">
      <c r="B40" s="66"/>
      <c r="G40" s="81"/>
      <c r="H40" s="81"/>
      <c r="I40" s="81"/>
      <c r="J40" s="67"/>
    </row>
    <row r="41" spans="2:10" ht="12.75" customHeight="1" x14ac:dyDescent="0.25">
      <c r="B41" s="66"/>
      <c r="C41" s="112" t="s">
        <v>131</v>
      </c>
      <c r="D41" s="112"/>
      <c r="E41" s="112"/>
      <c r="F41" s="112"/>
      <c r="G41" s="112"/>
      <c r="H41" s="112"/>
      <c r="I41" s="112"/>
      <c r="J41" s="67"/>
    </row>
    <row r="42" spans="2:10" ht="18.75" customHeight="1" thickBot="1" x14ac:dyDescent="0.3">
      <c r="B42" s="85"/>
      <c r="C42" s="86"/>
      <c r="D42" s="86"/>
      <c r="E42" s="86"/>
      <c r="F42" s="86"/>
      <c r="G42" s="86"/>
      <c r="H42" s="86"/>
      <c r="I42" s="86"/>
      <c r="J42" s="87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37"/>
  <sheetViews>
    <sheetView showGridLines="0" topLeftCell="A2" zoomScale="84" zoomScaleNormal="84" zoomScaleSheetLayoutView="100" workbookViewId="0">
      <selection activeCell="M14" sqref="M14"/>
    </sheetView>
  </sheetViews>
  <sheetFormatPr baseColWidth="10" defaultColWidth="11.453125" defaultRowHeight="12.5" x14ac:dyDescent="0.25"/>
  <cols>
    <col min="1" max="1" width="4.453125" style="48" customWidth="1"/>
    <col min="2" max="2" width="11.453125" style="48"/>
    <col min="3" max="3" width="12.81640625" style="48" customWidth="1"/>
    <col min="4" max="4" width="22" style="48" customWidth="1"/>
    <col min="5" max="8" width="11.453125" style="48"/>
    <col min="9" max="9" width="24.81640625" style="48" customWidth="1"/>
    <col min="10" max="10" width="12.54296875" style="48" customWidth="1"/>
    <col min="11" max="11" width="1.81640625" style="48" customWidth="1"/>
    <col min="12" max="16384" width="11.453125" style="48"/>
  </cols>
  <sheetData>
    <row r="1" spans="2:10" ht="18" customHeight="1" thickBot="1" x14ac:dyDescent="0.3"/>
    <row r="2" spans="2:10" ht="19.5" customHeight="1" x14ac:dyDescent="0.25">
      <c r="B2" s="49"/>
      <c r="C2" s="50"/>
      <c r="D2" s="104" t="s">
        <v>132</v>
      </c>
      <c r="E2" s="105"/>
      <c r="F2" s="105"/>
      <c r="G2" s="105"/>
      <c r="H2" s="105"/>
      <c r="I2" s="106"/>
      <c r="J2" s="110" t="s">
        <v>13</v>
      </c>
    </row>
    <row r="3" spans="2:10" ht="15.75" customHeight="1" thickBot="1" x14ac:dyDescent="0.3">
      <c r="B3" s="51"/>
      <c r="C3" s="52"/>
      <c r="D3" s="107"/>
      <c r="E3" s="108"/>
      <c r="F3" s="108"/>
      <c r="G3" s="108"/>
      <c r="H3" s="108"/>
      <c r="I3" s="109"/>
      <c r="J3" s="111"/>
    </row>
    <row r="4" spans="2:10" ht="13" x14ac:dyDescent="0.25">
      <c r="B4" s="51"/>
      <c r="C4" s="52"/>
      <c r="E4" s="54"/>
      <c r="F4" s="54"/>
      <c r="G4" s="54"/>
      <c r="H4" s="54"/>
      <c r="I4" s="55"/>
      <c r="J4" s="56"/>
    </row>
    <row r="5" spans="2:10" ht="13" x14ac:dyDescent="0.25">
      <c r="B5" s="51"/>
      <c r="C5" s="52"/>
      <c r="D5" s="113" t="s">
        <v>133</v>
      </c>
      <c r="E5" s="114"/>
      <c r="F5" s="114"/>
      <c r="G5" s="114"/>
      <c r="H5" s="114"/>
      <c r="I5" s="115"/>
      <c r="J5" s="59" t="s">
        <v>14</v>
      </c>
    </row>
    <row r="6" spans="2:10" ht="13.5" thickBot="1" x14ac:dyDescent="0.3">
      <c r="B6" s="60"/>
      <c r="C6" s="61"/>
      <c r="D6" s="62"/>
      <c r="E6" s="63"/>
      <c r="F6" s="63"/>
      <c r="G6" s="63"/>
      <c r="H6" s="63"/>
      <c r="I6" s="64"/>
      <c r="J6" s="65"/>
    </row>
    <row r="7" spans="2:10" x14ac:dyDescent="0.25">
      <c r="B7" s="66"/>
      <c r="J7" s="67"/>
    </row>
    <row r="8" spans="2:10" x14ac:dyDescent="0.25">
      <c r="B8" s="66"/>
      <c r="J8" s="67"/>
    </row>
    <row r="9" spans="2:10" x14ac:dyDescent="0.25">
      <c r="B9" s="66"/>
      <c r="C9" s="48" t="str">
        <f>+'FOR-CSA-018'!C9</f>
        <v>Santiago de Cali, junio 12 2025</v>
      </c>
      <c r="D9" s="70"/>
      <c r="E9" s="69"/>
      <c r="J9" s="67"/>
    </row>
    <row r="10" spans="2:10" ht="13" x14ac:dyDescent="0.3">
      <c r="B10" s="66"/>
      <c r="C10" s="68"/>
      <c r="J10" s="67"/>
    </row>
    <row r="11" spans="2:10" ht="13" x14ac:dyDescent="0.3">
      <c r="B11" s="66"/>
      <c r="C11" s="68" t="str">
        <f>+'FOR-CSA-018'!C12</f>
        <v>Señores : HOSPITAL ALMA MATER DE ANTIOQUIA</v>
      </c>
      <c r="J11" s="67"/>
    </row>
    <row r="12" spans="2:10" ht="13" x14ac:dyDescent="0.3">
      <c r="B12" s="66"/>
      <c r="C12" s="68" t="str">
        <f>+'FOR-CSA-018'!C13</f>
        <v>NIT: 811016192</v>
      </c>
      <c r="J12" s="67"/>
    </row>
    <row r="13" spans="2:10" x14ac:dyDescent="0.25">
      <c r="B13" s="66"/>
      <c r="J13" s="67"/>
    </row>
    <row r="14" spans="2:10" x14ac:dyDescent="0.25">
      <c r="B14" s="66"/>
      <c r="C14" s="48" t="s">
        <v>134</v>
      </c>
      <c r="J14" s="67"/>
    </row>
    <row r="15" spans="2:10" x14ac:dyDescent="0.25">
      <c r="B15" s="66"/>
      <c r="C15" s="71"/>
      <c r="J15" s="67"/>
    </row>
    <row r="16" spans="2:10" ht="13" x14ac:dyDescent="0.3">
      <c r="B16" s="66"/>
      <c r="C16" s="88"/>
      <c r="D16" s="69"/>
      <c r="H16" s="89" t="s">
        <v>110</v>
      </c>
      <c r="I16" s="89" t="s">
        <v>111</v>
      </c>
      <c r="J16" s="67"/>
    </row>
    <row r="17" spans="2:10" ht="13" x14ac:dyDescent="0.3">
      <c r="B17" s="66"/>
      <c r="C17" s="68" t="str">
        <f>+'FOR-CSA-018'!C17</f>
        <v>Con Corte al dia: 31/05/2025</v>
      </c>
      <c r="D17" s="68"/>
      <c r="E17" s="68"/>
      <c r="F17" s="68"/>
      <c r="H17" s="90">
        <f>+SUM(H18:H23)</f>
        <v>10</v>
      </c>
      <c r="I17" s="91">
        <f>+SUM(I18:I23)</f>
        <v>13120082</v>
      </c>
      <c r="J17" s="67"/>
    </row>
    <row r="18" spans="2:10" x14ac:dyDescent="0.25">
      <c r="B18" s="66"/>
      <c r="C18" s="48" t="s">
        <v>113</v>
      </c>
      <c r="H18" s="92">
        <f>+'FOR-CSA-018'!H19</f>
        <v>8</v>
      </c>
      <c r="I18" s="93">
        <f>+'FOR-CSA-018'!I19</f>
        <v>4362134</v>
      </c>
      <c r="J18" s="67"/>
    </row>
    <row r="19" spans="2:10" x14ac:dyDescent="0.25">
      <c r="B19" s="66"/>
      <c r="C19" s="48" t="s">
        <v>114</v>
      </c>
      <c r="H19" s="92">
        <f>+'FOR-CSA-018'!H20</f>
        <v>1</v>
      </c>
      <c r="I19" s="93">
        <f>+'FOR-CSA-018'!I20</f>
        <v>1110568</v>
      </c>
      <c r="J19" s="67"/>
    </row>
    <row r="20" spans="2:10" x14ac:dyDescent="0.25">
      <c r="B20" s="66"/>
      <c r="C20" s="48" t="s">
        <v>115</v>
      </c>
      <c r="H20" s="92">
        <f>+'FOR-CSA-018'!H21</f>
        <v>0</v>
      </c>
      <c r="I20" s="93">
        <f>+'FOR-CSA-018'!I21</f>
        <v>0</v>
      </c>
      <c r="J20" s="67"/>
    </row>
    <row r="21" spans="2:10" x14ac:dyDescent="0.25">
      <c r="B21" s="66"/>
      <c r="C21" s="48" t="s">
        <v>116</v>
      </c>
      <c r="H21" s="92">
        <f>+'FOR-CSA-018'!H22</f>
        <v>1</v>
      </c>
      <c r="I21" s="93">
        <f>+'FOR-CSA-018'!I22</f>
        <v>7647380</v>
      </c>
      <c r="J21" s="67"/>
    </row>
    <row r="22" spans="2:10" x14ac:dyDescent="0.25">
      <c r="B22" s="66"/>
      <c r="C22" s="48" t="s">
        <v>117</v>
      </c>
      <c r="H22" s="92">
        <f>+'FOR-CSA-018'!H23</f>
        <v>0</v>
      </c>
      <c r="I22" s="93">
        <f>+'FOR-CSA-018'!I23</f>
        <v>0</v>
      </c>
      <c r="J22" s="67"/>
    </row>
    <row r="23" spans="2:10" x14ac:dyDescent="0.25">
      <c r="B23" s="66"/>
      <c r="C23" s="48" t="s">
        <v>135</v>
      </c>
      <c r="H23" s="92">
        <f>+'FOR-CSA-018'!H24</f>
        <v>0</v>
      </c>
      <c r="I23" s="93">
        <f>+'FOR-CSA-018'!I24</f>
        <v>0</v>
      </c>
      <c r="J23" s="67"/>
    </row>
    <row r="24" spans="2:10" ht="13" x14ac:dyDescent="0.3">
      <c r="B24" s="66"/>
      <c r="C24" s="68" t="s">
        <v>136</v>
      </c>
      <c r="D24" s="68"/>
      <c r="E24" s="68"/>
      <c r="F24" s="68"/>
      <c r="H24" s="90">
        <f>SUM(H18:H23)</f>
        <v>10</v>
      </c>
      <c r="I24" s="91">
        <f>+SUBTOTAL(9,I18:I23)</f>
        <v>13120082</v>
      </c>
      <c r="J24" s="67"/>
    </row>
    <row r="25" spans="2:10" ht="13.5" thickBot="1" x14ac:dyDescent="0.35">
      <c r="B25" s="66"/>
      <c r="C25" s="68"/>
      <c r="D25" s="68"/>
      <c r="H25" s="94"/>
      <c r="I25" s="95"/>
      <c r="J25" s="67"/>
    </row>
    <row r="26" spans="2:10" ht="13.5" thickTop="1" x14ac:dyDescent="0.3">
      <c r="B26" s="66"/>
      <c r="C26" s="68"/>
      <c r="D26" s="68"/>
      <c r="H26" s="81"/>
      <c r="I26" s="77"/>
      <c r="J26" s="67"/>
    </row>
    <row r="27" spans="2:10" ht="13" x14ac:dyDescent="0.3">
      <c r="B27" s="66"/>
      <c r="C27" s="68"/>
      <c r="D27" s="68"/>
      <c r="H27" s="81"/>
      <c r="I27" s="77"/>
      <c r="J27" s="67"/>
    </row>
    <row r="28" spans="2:10" ht="13" x14ac:dyDescent="0.3">
      <c r="B28" s="66"/>
      <c r="C28" s="68"/>
      <c r="D28" s="68"/>
      <c r="H28" s="81"/>
      <c r="I28" s="77"/>
      <c r="J28" s="67"/>
    </row>
    <row r="29" spans="2:10" x14ac:dyDescent="0.25">
      <c r="B29" s="66"/>
      <c r="G29" s="81"/>
      <c r="H29" s="81"/>
      <c r="I29" s="81"/>
      <c r="J29" s="67"/>
    </row>
    <row r="30" spans="2:10" ht="13.5" thickBot="1" x14ac:dyDescent="0.35">
      <c r="B30" s="66"/>
      <c r="C30" s="82" t="str">
        <f>+'FOR-CSA-018'!C37</f>
        <v>Nombre</v>
      </c>
      <c r="D30" s="82"/>
      <c r="G30" s="82" t="str">
        <f>+'FOR-CSA-018'!H37</f>
        <v>Juan Camilo Paez R.</v>
      </c>
      <c r="H30" s="83"/>
      <c r="I30" s="81"/>
      <c r="J30" s="67"/>
    </row>
    <row r="31" spans="2:10" ht="13" x14ac:dyDescent="0.3">
      <c r="B31" s="66"/>
      <c r="C31" s="84" t="str">
        <f>+'FOR-CSA-018'!C38</f>
        <v>Cargo</v>
      </c>
      <c r="D31" s="84"/>
      <c r="G31" s="84" t="str">
        <f>+'FOR-CSA-018'!H38</f>
        <v>Cartera - Cuentas Salud</v>
      </c>
      <c r="H31" s="81"/>
      <c r="I31" s="81"/>
      <c r="J31" s="67"/>
    </row>
    <row r="32" spans="2:10" ht="13" x14ac:dyDescent="0.3">
      <c r="B32" s="66"/>
      <c r="C32" s="84" t="str">
        <f>+'FOR-CSA-018'!C39</f>
        <v>Entidad</v>
      </c>
      <c r="D32" s="84"/>
      <c r="G32" s="84" t="str">
        <f>+'FOR-CSA-018'!H39</f>
        <v>EPS Comfenalco Valle.</v>
      </c>
      <c r="H32" s="81"/>
      <c r="I32" s="81"/>
      <c r="J32" s="67"/>
    </row>
    <row r="33" spans="2:10" ht="13" x14ac:dyDescent="0.3">
      <c r="B33" s="66"/>
      <c r="C33" s="84"/>
      <c r="D33" s="84"/>
      <c r="G33" s="84"/>
      <c r="H33" s="81"/>
      <c r="I33" s="81"/>
      <c r="J33" s="67"/>
    </row>
    <row r="34" spans="2:10" ht="13" x14ac:dyDescent="0.3">
      <c r="B34" s="66"/>
      <c r="C34" s="84"/>
      <c r="D34" s="84"/>
      <c r="G34" s="84"/>
      <c r="H34" s="81"/>
      <c r="I34" s="81"/>
      <c r="J34" s="67"/>
    </row>
    <row r="35" spans="2:10" ht="14" x14ac:dyDescent="0.25">
      <c r="B35" s="66"/>
      <c r="C35" s="116" t="s">
        <v>137</v>
      </c>
      <c r="D35" s="116"/>
      <c r="E35" s="116"/>
      <c r="F35" s="116"/>
      <c r="G35" s="116"/>
      <c r="H35" s="116"/>
      <c r="I35" s="116"/>
      <c r="J35" s="67"/>
    </row>
    <row r="36" spans="2:10" ht="13" x14ac:dyDescent="0.3">
      <c r="B36" s="66"/>
      <c r="C36" s="84"/>
      <c r="D36" s="84"/>
      <c r="G36" s="84"/>
      <c r="H36" s="81"/>
      <c r="I36" s="81"/>
      <c r="J36" s="67"/>
    </row>
    <row r="37" spans="2:10" ht="18.75" customHeight="1" thickBot="1" x14ac:dyDescent="0.3">
      <c r="B37" s="85"/>
      <c r="C37" s="86"/>
      <c r="D37" s="86"/>
      <c r="E37" s="86"/>
      <c r="F37" s="86"/>
      <c r="G37" s="83"/>
      <c r="H37" s="83"/>
      <c r="I37" s="83"/>
      <c r="J37" s="87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FOR CSA 001</vt:lpstr>
      <vt:lpstr>TD</vt:lpstr>
      <vt:lpstr>ESTADO DE CADA FACTURA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Stefany Arana Garcia</cp:lastModifiedBy>
  <dcterms:created xsi:type="dcterms:W3CDTF">2022-06-01T14:39:12Z</dcterms:created>
  <dcterms:modified xsi:type="dcterms:W3CDTF">2025-06-16T16:22:34Z</dcterms:modified>
</cp:coreProperties>
</file>